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8" sheetId="56" r:id="rId1"/>
  </sheets>
  <calcPr calcId="124519"/>
</workbook>
</file>

<file path=xl/calcChain.xml><?xml version="1.0" encoding="utf-8"?>
<calcChain xmlns="http://schemas.openxmlformats.org/spreadsheetml/2006/main">
  <c r="O90" i="56"/>
  <c r="O89"/>
  <c r="O88"/>
  <c r="T87"/>
  <c r="S87"/>
  <c r="O87"/>
  <c r="Q87" s="1"/>
  <c r="R87" s="1"/>
  <c r="J87"/>
  <c r="H87"/>
  <c r="F87" s="1"/>
  <c r="P87" s="1"/>
  <c r="O86"/>
  <c r="O85"/>
  <c r="O84"/>
  <c r="T83"/>
  <c r="S83"/>
  <c r="O83"/>
  <c r="J83"/>
  <c r="H83"/>
  <c r="F83" s="1"/>
  <c r="P83" s="1"/>
  <c r="O82"/>
  <c r="O81"/>
  <c r="O80"/>
  <c r="T79"/>
  <c r="S79"/>
  <c r="O79"/>
  <c r="J79"/>
  <c r="H79"/>
  <c r="F79" s="1"/>
  <c r="P79" s="1"/>
  <c r="O78"/>
  <c r="O77"/>
  <c r="O76"/>
  <c r="T75"/>
  <c r="S75"/>
  <c r="O75"/>
  <c r="J75"/>
  <c r="H75"/>
  <c r="F75" s="1"/>
  <c r="P75" s="1"/>
  <c r="O74"/>
  <c r="O73"/>
  <c r="O72"/>
  <c r="T71"/>
  <c r="S71"/>
  <c r="O71"/>
  <c r="J71"/>
  <c r="H71"/>
  <c r="F71" s="1"/>
  <c r="P71" s="1"/>
  <c r="O70"/>
  <c r="O69"/>
  <c r="O68"/>
  <c r="T67"/>
  <c r="S67"/>
  <c r="O67"/>
  <c r="Q67" s="1"/>
  <c r="R67" s="1"/>
  <c r="J67"/>
  <c r="H67"/>
  <c r="F67" s="1"/>
  <c r="P67" s="1"/>
  <c r="O66"/>
  <c r="O65"/>
  <c r="O64"/>
  <c r="T63"/>
  <c r="S63"/>
  <c r="O63"/>
  <c r="Q63" s="1"/>
  <c r="J63"/>
  <c r="H63"/>
  <c r="O62"/>
  <c r="O61"/>
  <c r="O60"/>
  <c r="T59"/>
  <c r="S59"/>
  <c r="O59"/>
  <c r="Q59" s="1"/>
  <c r="R59" s="1"/>
  <c r="J59"/>
  <c r="H59"/>
  <c r="F59" s="1"/>
  <c r="P59" s="1"/>
  <c r="O58"/>
  <c r="O57"/>
  <c r="O56"/>
  <c r="T55"/>
  <c r="S55"/>
  <c r="O55"/>
  <c r="Q55" s="1"/>
  <c r="J55"/>
  <c r="H55"/>
  <c r="O54"/>
  <c r="O53"/>
  <c r="O52"/>
  <c r="T51"/>
  <c r="S51"/>
  <c r="O51"/>
  <c r="Q51" s="1"/>
  <c r="R51" s="1"/>
  <c r="J51"/>
  <c r="H51"/>
  <c r="F51" s="1"/>
  <c r="P51" s="1"/>
  <c r="O50"/>
  <c r="O49"/>
  <c r="O48"/>
  <c r="T47"/>
  <c r="S47"/>
  <c r="O47"/>
  <c r="Q47" s="1"/>
  <c r="J47"/>
  <c r="H47"/>
  <c r="Q71"/>
  <c r="R71"/>
  <c r="O46"/>
  <c r="O45"/>
  <c r="O44"/>
  <c r="T43"/>
  <c r="S43"/>
  <c r="O43"/>
  <c r="Q43" s="1"/>
  <c r="J43"/>
  <c r="H43"/>
  <c r="O42"/>
  <c r="O41"/>
  <c r="O40"/>
  <c r="T39"/>
  <c r="S39"/>
  <c r="O39"/>
  <c r="Q39" s="1"/>
  <c r="R39" s="1"/>
  <c r="J39"/>
  <c r="H39"/>
  <c r="O38"/>
  <c r="O37"/>
  <c r="O36"/>
  <c r="T35"/>
  <c r="S35"/>
  <c r="O35"/>
  <c r="Q35" s="1"/>
  <c r="R35" s="1"/>
  <c r="J35"/>
  <c r="H35"/>
  <c r="O34"/>
  <c r="O33"/>
  <c r="O32"/>
  <c r="Q31" s="1"/>
  <c r="T31"/>
  <c r="S31"/>
  <c r="O31"/>
  <c r="J31"/>
  <c r="H31"/>
  <c r="O30"/>
  <c r="O29"/>
  <c r="O28"/>
  <c r="T27"/>
  <c r="S27"/>
  <c r="O27"/>
  <c r="Q27" s="1"/>
  <c r="R27" s="1"/>
  <c r="J27"/>
  <c r="H27"/>
  <c r="O22"/>
  <c r="O21"/>
  <c r="O20"/>
  <c r="T19"/>
  <c r="S19"/>
  <c r="O19"/>
  <c r="Q19" s="1"/>
  <c r="H19"/>
  <c r="J19"/>
  <c r="O12"/>
  <c r="O13"/>
  <c r="O14"/>
  <c r="O15"/>
  <c r="Q15" s="1"/>
  <c r="O16"/>
  <c r="O17"/>
  <c r="O18"/>
  <c r="O23"/>
  <c r="O24"/>
  <c r="O25"/>
  <c r="Q23"/>
  <c r="R23" s="1"/>
  <c r="O26"/>
  <c r="O11"/>
  <c r="Q11" s="1"/>
  <c r="R11" s="1"/>
  <c r="T23"/>
  <c r="S23"/>
  <c r="H23"/>
  <c r="J23"/>
  <c r="T11"/>
  <c r="T92" s="1"/>
  <c r="T93" s="1"/>
  <c r="T15"/>
  <c r="S11"/>
  <c r="S15"/>
  <c r="H11"/>
  <c r="F11" s="1"/>
  <c r="P11" s="1"/>
  <c r="J11"/>
  <c r="H15"/>
  <c r="J15"/>
  <c r="Q75"/>
  <c r="Q79"/>
  <c r="R79" s="1"/>
  <c r="Q83"/>
  <c r="R83"/>
  <c r="S92"/>
  <c r="S93"/>
  <c r="R75"/>
  <c r="F43" l="1"/>
  <c r="P43" s="1"/>
  <c r="R43"/>
  <c r="R19"/>
  <c r="F19"/>
  <c r="P19" s="1"/>
  <c r="P93" s="1"/>
  <c r="F4" s="1"/>
  <c r="F15"/>
  <c r="P15" s="1"/>
  <c r="R15"/>
  <c r="R93" s="1"/>
  <c r="R63"/>
  <c r="F63"/>
  <c r="P63" s="1"/>
  <c r="F27"/>
  <c r="P27" s="1"/>
  <c r="F39"/>
  <c r="P39" s="1"/>
  <c r="F47"/>
  <c r="P47" s="1"/>
  <c r="R47"/>
  <c r="F55"/>
  <c r="P55" s="1"/>
  <c r="R55"/>
  <c r="R31"/>
  <c r="F31"/>
  <c r="P31" s="1"/>
  <c r="F35"/>
  <c r="P35" s="1"/>
  <c r="F23"/>
  <c r="P23" s="1"/>
</calcChain>
</file>

<file path=xl/sharedStrings.xml><?xml version="1.0" encoding="utf-8"?>
<sst xmlns="http://schemas.openxmlformats.org/spreadsheetml/2006/main" count="152" uniqueCount="88">
  <si>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</si>
  <si>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</si>
  <si>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</si>
  <si>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</si>
  <si>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</si>
  <si>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</si>
  <si>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</si>
  <si>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</si>
  <si>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</si>
  <si>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</si>
  <si>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</si>
  <si>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</si>
  <si>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</si>
  <si>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</si>
  <si>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</si>
  <si>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</si>
  <si>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</si>
  <si>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</si>
  <si>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</si>
  <si>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</si>
  <si>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</si>
  <si>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</si>
  <si>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</si>
  <si>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</si>
  <si>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</si>
  <si>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</si>
  <si>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</si>
  <si>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</si>
  <si>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</si>
  <si>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</si>
  <si>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</si>
  <si>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</si>
  <si>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µ»ïáÝ B20</t>
  </si>
  <si>
    <t>ï</t>
  </si>
  <si>
    <t>Ñ³ï</t>
  </si>
  <si>
    <t>E1-968</t>
  </si>
  <si>
    <t>¶Ý³Ñ³ßí³ñÏ N8 ¶Í³ÛÇÝ ×á×³Ý³Ï</t>
  </si>
  <si>
    <t>E9-46</t>
  </si>
  <si>
    <t>Öá×³Ý³ÏÇ Ù»ï³Õ³Ï³Ý ÑÇÙÝ³ÏÙ³ËùÇ å³ïñ³ëïáõÙ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</si>
  <si>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</si>
  <si>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50x50x3ÙÙ</t>
    </r>
  </si>
  <si>
    <t>ÎÉáñ Ïïñí³ÍùÇ ËáÕáí³Ï ö25x2ÙÙ</t>
  </si>
  <si>
    <t>ÎÉáñ Ïïñí³ÍùÇ ËáÕáí³Ï ö20x2ÙÙ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</si>
  <si>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</si>
  <si>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>E33-82</t>
  </si>
  <si>
    <t>Ø»ï³Õ³Ï³Ý ï³ññ»ñÇ ÛáõÕ³Ý»ñÏáõÙ</t>
  </si>
  <si>
    <t>²é³Ýóù³Ï³É</t>
  </si>
  <si>
    <t>ÈÇë»é</t>
  </si>
  <si>
    <t>Ð»ÕÛáõë+åÝ¹ûÕ³Ï</t>
  </si>
  <si>
    <t>Êó³÷³ÏÇã /заглушка/</t>
  </si>
  <si>
    <t>E10-34
ÏÇñ.</t>
  </si>
  <si>
    <t>Üñµ³ï³Ëï³Ï /Ýëï³ï»ÕÇ/</t>
  </si>
  <si>
    <t>E15-563</t>
  </si>
  <si>
    <t>ö³Ûï» ï³ññ»ñÇ ÛáõÕ³Ý»ñÏáõÙ</t>
  </si>
  <si>
    <t>E1-961</t>
  </si>
  <si>
    <t>´Ý³ÑáÕÇ ÏïñáõÙ Ó»éùáí</t>
  </si>
  <si>
    <t>E8-11</t>
  </si>
  <si>
    <t>Ê×Ç Ý³Ë. ß»ñïÇ ÇñÏ³Ý³óáõÙ 7ëÙ Ñ³ëï.</t>
  </si>
  <si>
    <t>E6-2</t>
  </si>
  <si>
    <t>ÐÇÙùÇ Çñ³Ï³Ý³óáõÙ B20 ¹³ëÇ µ»ïáÝáí</t>
  </si>
  <si>
    <t xml:space="preserve"> [12 ï³ßï³Ó¨ Ñ»Í³Ý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</si>
  <si>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</si>
  <si>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</si>
  <si>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´Ý³ÑáÕÇ »ïÉÇóù Ó»éùáí</t>
  </si>
  <si>
    <t>Ñ»ÕÛáõë</t>
  </si>
  <si>
    <t>¿É»Ïïñá¹</t>
  </si>
  <si>
    <t>ÙáÝï³Å. Çñ»ñ</t>
  </si>
  <si>
    <r>
      <t>□</t>
    </r>
    <r>
      <rPr>
        <sz val="8"/>
        <rFont val="Arial Armenian"/>
        <family val="2"/>
      </rPr>
      <t>50x30x2ÙÙ</t>
    </r>
  </si>
  <si>
    <r>
      <t>□</t>
    </r>
    <r>
      <rPr>
        <sz val="8"/>
        <rFont val="Arial Armenian"/>
        <family val="2"/>
      </rPr>
      <t>50x50x3ÙÙ</t>
    </r>
  </si>
  <si>
    <t>ËáÕáí³Ï</t>
  </si>
  <si>
    <t>ÃÇÃ»Õ —4ÙÙ</t>
  </si>
  <si>
    <t>ÛáõÕ³Ý»ñÏ</t>
  </si>
  <si>
    <t>ûÉÇý</t>
  </si>
  <si>
    <t>³é³Ýóù³Ï³É</t>
  </si>
  <si>
    <t>ÉÇë»é</t>
  </si>
  <si>
    <t>Ñ»ÕÛáõë+åÝ¹ûÕ³Ï</t>
  </si>
  <si>
    <t>Ëó³÷³ÏÇã</t>
  </si>
  <si>
    <t>Ýñµ³ï³Ëï³Ï</t>
  </si>
  <si>
    <t>ïñáñí³Í Ý»ñÏ</t>
  </si>
  <si>
    <t>Í»÷³Ù³ÍÇÏ</t>
  </si>
  <si>
    <t>ËÇ×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</si>
  <si>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</si>
  <si>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</si>
  <si>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</si>
  <si>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ï³ßï³Ó¨ Ñ»Í³Ý</t>
  </si>
  <si>
    <r>
      <t>□</t>
    </r>
    <r>
      <rPr>
        <sz val="8"/>
        <rFont val="Arial Armenian"/>
        <family val="2"/>
      </rPr>
      <t>25x25x2ÙÙ</t>
    </r>
  </si>
  <si>
    <r>
      <t>□</t>
    </r>
    <r>
      <rPr>
        <sz val="8"/>
        <rFont val="Arial Armenian"/>
        <family val="2"/>
      </rPr>
      <t>10x10x1ÙÙ</t>
    </r>
  </si>
  <si>
    <t xml:space="preserve">Î³½Ù»ó`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</si>
</sst>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5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4" fontId="15" fillId="0" borderId="1" xfId="1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8" xfId="0" applyNumberFormat="1" applyFont="1" applyFill="1" applyBorder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8" xfId="0" applyFont="1" applyFill="1" applyBorder="1" applyAlignment="1">
      <alignment horizontal="lef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5"/>
  <sheetViews>
    <sheetView showZeros="0" tabSelected="1" topLeftCell="A15" workbookViewId="0">
      <selection activeCell="K55" sqref="K55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84" t="s">
        <v>36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85" t="s">
        <v>4</v>
      </c>
      <c r="K3" s="85"/>
      <c r="L3" s="86" t="s">
        <v>6</v>
      </c>
      <c r="M3" s="86"/>
      <c r="N3" s="86"/>
      <c r="O3" s="86"/>
      <c r="P3" s="4">
        <v>2071.5300000000002</v>
      </c>
    </row>
    <row r="4" spans="1:20" ht="13.5">
      <c r="A4" s="87" t="s">
        <v>25</v>
      </c>
      <c r="B4" s="87"/>
      <c r="C4" s="87"/>
      <c r="D4" s="87"/>
      <c r="E4" s="87"/>
      <c r="F4" s="88">
        <f>P93</f>
        <v>68.263530892800006</v>
      </c>
      <c r="G4" s="89"/>
      <c r="H4" s="7" t="s">
        <v>3</v>
      </c>
      <c r="L4" s="86" t="s">
        <v>5</v>
      </c>
      <c r="M4" s="86"/>
      <c r="N4" s="86"/>
      <c r="O4" s="86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78" t="s">
        <v>1</v>
      </c>
      <c r="B6" s="79" t="s">
        <v>7</v>
      </c>
      <c r="C6" s="78" t="s">
        <v>8</v>
      </c>
      <c r="D6" s="79" t="s">
        <v>9</v>
      </c>
      <c r="E6" s="79" t="s">
        <v>2</v>
      </c>
      <c r="F6" s="79" t="s">
        <v>10</v>
      </c>
      <c r="G6" s="78" t="s">
        <v>15</v>
      </c>
      <c r="H6" s="78"/>
      <c r="I6" s="78"/>
      <c r="J6" s="78"/>
      <c r="K6" s="78"/>
      <c r="L6" s="78"/>
      <c r="M6" s="78"/>
      <c r="N6" s="78"/>
      <c r="O6" s="78"/>
      <c r="P6" s="78" t="s">
        <v>24</v>
      </c>
      <c r="Q6" s="78" t="s">
        <v>23</v>
      </c>
      <c r="R6" s="78" t="s">
        <v>0</v>
      </c>
      <c r="S6" s="78"/>
      <c r="T6" s="78"/>
    </row>
    <row r="7" spans="1:20" ht="13.5" customHeight="1">
      <c r="A7" s="78"/>
      <c r="B7" s="79"/>
      <c r="C7" s="78"/>
      <c r="D7" s="79"/>
      <c r="E7" s="79"/>
      <c r="F7" s="79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 t="s">
        <v>26</v>
      </c>
      <c r="S7" s="78" t="s">
        <v>11</v>
      </c>
      <c r="T7" s="78" t="s">
        <v>27</v>
      </c>
    </row>
    <row r="8" spans="1:20" ht="27.75" customHeight="1">
      <c r="A8" s="78"/>
      <c r="B8" s="79"/>
      <c r="C8" s="78"/>
      <c r="D8" s="79"/>
      <c r="E8" s="79"/>
      <c r="F8" s="79"/>
      <c r="G8" s="78" t="s">
        <v>11</v>
      </c>
      <c r="H8" s="78"/>
      <c r="I8" s="78" t="s">
        <v>14</v>
      </c>
      <c r="J8" s="78"/>
      <c r="K8" s="78" t="s">
        <v>16</v>
      </c>
      <c r="L8" s="78"/>
      <c r="M8" s="78"/>
      <c r="N8" s="78"/>
      <c r="O8" s="78"/>
      <c r="P8" s="78"/>
      <c r="Q8" s="78"/>
      <c r="R8" s="78"/>
      <c r="S8" s="78"/>
      <c r="T8" s="78"/>
    </row>
    <row r="9" spans="1:20" s="18" customFormat="1" ht="42">
      <c r="A9" s="78"/>
      <c r="B9" s="79"/>
      <c r="C9" s="78"/>
      <c r="D9" s="79"/>
      <c r="E9" s="79"/>
      <c r="F9" s="79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8">
        <v>1</v>
      </c>
      <c r="B11" s="39" t="s">
        <v>37</v>
      </c>
      <c r="C11" s="39" t="s">
        <v>38</v>
      </c>
      <c r="D11" s="38" t="s">
        <v>33</v>
      </c>
      <c r="E11" s="80">
        <v>6.0999999999999999E-2</v>
      </c>
      <c r="F11" s="43">
        <f>H11+J11+Q11</f>
        <v>137.80954200000002</v>
      </c>
      <c r="G11" s="90">
        <v>13.8</v>
      </c>
      <c r="H11" s="36">
        <f>G11*$P$3/1000</f>
        <v>28.587114000000007</v>
      </c>
      <c r="I11" s="47">
        <v>32.1</v>
      </c>
      <c r="J11" s="36">
        <f>I11*$P$4/1000</f>
        <v>94.203227999999996</v>
      </c>
      <c r="K11" s="6" t="s">
        <v>64</v>
      </c>
      <c r="L11" s="6" t="s">
        <v>28</v>
      </c>
      <c r="M11" s="6">
        <v>13.4</v>
      </c>
      <c r="N11" s="5">
        <v>0.95</v>
      </c>
      <c r="O11" s="5">
        <f t="shared" ref="O11:O30" si="0">M11*N11</f>
        <v>12.73</v>
      </c>
      <c r="P11" s="36">
        <f>E11*F11</f>
        <v>8.4063820620000005</v>
      </c>
      <c r="Q11" s="36">
        <f>SUM(O11:O14)</f>
        <v>15.0192</v>
      </c>
      <c r="R11" s="36">
        <f>E11*Q11</f>
        <v>0.91617119999999996</v>
      </c>
      <c r="S11" s="36">
        <f>E11*G11</f>
        <v>0.84179999999999999</v>
      </c>
      <c r="T11" s="36">
        <f>E11*I11</f>
        <v>1.9581</v>
      </c>
    </row>
    <row r="12" spans="1:20" ht="12" customHeight="1">
      <c r="A12" s="38"/>
      <c r="B12" s="39"/>
      <c r="C12" s="39"/>
      <c r="D12" s="38"/>
      <c r="E12" s="81"/>
      <c r="F12" s="44"/>
      <c r="G12" s="90"/>
      <c r="H12" s="36"/>
      <c r="I12" s="47"/>
      <c r="J12" s="36"/>
      <c r="K12" s="6" t="s">
        <v>65</v>
      </c>
      <c r="L12" s="6" t="s">
        <v>28</v>
      </c>
      <c r="M12" s="6">
        <v>2.4</v>
      </c>
      <c r="N12" s="5">
        <v>0.80800000000000005</v>
      </c>
      <c r="O12" s="5">
        <f t="shared" si="0"/>
        <v>1.9392</v>
      </c>
      <c r="P12" s="36"/>
      <c r="Q12" s="36"/>
      <c r="R12" s="36"/>
      <c r="S12" s="36"/>
      <c r="T12" s="36"/>
    </row>
    <row r="13" spans="1:20" ht="12" customHeight="1">
      <c r="A13" s="38"/>
      <c r="B13" s="39"/>
      <c r="C13" s="39"/>
      <c r="D13" s="38"/>
      <c r="E13" s="81"/>
      <c r="F13" s="44"/>
      <c r="G13" s="90"/>
      <c r="H13" s="36"/>
      <c r="I13" s="47"/>
      <c r="J13" s="36"/>
      <c r="K13" s="6" t="s">
        <v>66</v>
      </c>
      <c r="L13" s="6" t="s">
        <v>28</v>
      </c>
      <c r="M13" s="25">
        <v>1</v>
      </c>
      <c r="N13" s="5">
        <v>0.35</v>
      </c>
      <c r="O13" s="5">
        <f t="shared" si="0"/>
        <v>0.35</v>
      </c>
      <c r="P13" s="36"/>
      <c r="Q13" s="36"/>
      <c r="R13" s="36"/>
      <c r="S13" s="36"/>
      <c r="T13" s="36"/>
    </row>
    <row r="14" spans="1:20" ht="12" customHeight="1">
      <c r="A14" s="38"/>
      <c r="B14" s="39"/>
      <c r="C14" s="39"/>
      <c r="D14" s="38"/>
      <c r="E14" s="82"/>
      <c r="F14" s="45"/>
      <c r="G14" s="90"/>
      <c r="H14" s="36"/>
      <c r="I14" s="47"/>
      <c r="J14" s="36"/>
      <c r="K14" s="6"/>
      <c r="L14" s="6"/>
      <c r="M14" s="6"/>
      <c r="N14" s="5"/>
      <c r="O14" s="5">
        <f t="shared" si="0"/>
        <v>0</v>
      </c>
      <c r="P14" s="36"/>
      <c r="Q14" s="36"/>
      <c r="R14" s="36"/>
      <c r="S14" s="36"/>
      <c r="T14" s="36"/>
    </row>
    <row r="15" spans="1:20" ht="12" customHeight="1">
      <c r="A15" s="38">
        <v>2</v>
      </c>
      <c r="B15" s="48" t="s">
        <v>29</v>
      </c>
      <c r="C15" s="51" t="s">
        <v>39</v>
      </c>
      <c r="D15" s="54" t="s">
        <v>28</v>
      </c>
      <c r="E15" s="42">
        <v>14.62</v>
      </c>
      <c r="F15" s="43">
        <f>H15+J15+Q15</f>
        <v>0.36099999999999999</v>
      </c>
      <c r="G15" s="57"/>
      <c r="H15" s="36">
        <f>G15*$P$3/1000</f>
        <v>0</v>
      </c>
      <c r="I15" s="60"/>
      <c r="J15" s="36">
        <f>I15*$P$4/1000</f>
        <v>0</v>
      </c>
      <c r="K15" s="29" t="s">
        <v>67</v>
      </c>
      <c r="L15" s="6" t="s">
        <v>28</v>
      </c>
      <c r="M15" s="25">
        <v>1</v>
      </c>
      <c r="N15" s="30">
        <v>0.36099999999999999</v>
      </c>
      <c r="O15" s="5">
        <f t="shared" si="0"/>
        <v>0.36099999999999999</v>
      </c>
      <c r="P15" s="36">
        <f>E15*F15</f>
        <v>5.2778199999999993</v>
      </c>
      <c r="Q15" s="36">
        <f>SUM(O15:O18)</f>
        <v>0.36099999999999999</v>
      </c>
      <c r="R15" s="36">
        <f>E15*Q15</f>
        <v>5.2778199999999993</v>
      </c>
      <c r="S15" s="36">
        <f>E15*G15</f>
        <v>0</v>
      </c>
      <c r="T15" s="36">
        <f>E15*I15</f>
        <v>0</v>
      </c>
    </row>
    <row r="16" spans="1:20" ht="12" customHeight="1">
      <c r="A16" s="38"/>
      <c r="B16" s="49"/>
      <c r="C16" s="52"/>
      <c r="D16" s="55"/>
      <c r="E16" s="42"/>
      <c r="F16" s="44"/>
      <c r="G16" s="58"/>
      <c r="H16" s="36"/>
      <c r="I16" s="61"/>
      <c r="J16" s="36"/>
      <c r="K16" s="6"/>
      <c r="L16" s="6"/>
      <c r="M16" s="6"/>
      <c r="N16" s="5"/>
      <c r="O16" s="5">
        <f t="shared" si="0"/>
        <v>0</v>
      </c>
      <c r="P16" s="36"/>
      <c r="Q16" s="36"/>
      <c r="R16" s="36"/>
      <c r="S16" s="36"/>
      <c r="T16" s="36"/>
    </row>
    <row r="17" spans="1:20" ht="12" customHeight="1">
      <c r="A17" s="38"/>
      <c r="B17" s="49"/>
      <c r="C17" s="52"/>
      <c r="D17" s="55"/>
      <c r="E17" s="42"/>
      <c r="F17" s="44"/>
      <c r="G17" s="58"/>
      <c r="H17" s="36"/>
      <c r="I17" s="61"/>
      <c r="J17" s="36"/>
      <c r="K17" s="6"/>
      <c r="L17" s="6"/>
      <c r="M17" s="24"/>
      <c r="N17" s="5"/>
      <c r="O17" s="5">
        <f t="shared" si="0"/>
        <v>0</v>
      </c>
      <c r="P17" s="36"/>
      <c r="Q17" s="36"/>
      <c r="R17" s="36"/>
      <c r="S17" s="36"/>
      <c r="T17" s="36"/>
    </row>
    <row r="18" spans="1:20" ht="12" customHeight="1">
      <c r="A18" s="38"/>
      <c r="B18" s="50"/>
      <c r="C18" s="53"/>
      <c r="D18" s="56"/>
      <c r="E18" s="42"/>
      <c r="F18" s="45"/>
      <c r="G18" s="59"/>
      <c r="H18" s="36"/>
      <c r="I18" s="62"/>
      <c r="J18" s="36"/>
      <c r="K18" s="6"/>
      <c r="L18" s="6"/>
      <c r="M18" s="6"/>
      <c r="N18" s="5"/>
      <c r="O18" s="5">
        <f t="shared" si="0"/>
        <v>0</v>
      </c>
      <c r="P18" s="36"/>
      <c r="Q18" s="36"/>
      <c r="R18" s="36"/>
      <c r="S18" s="36"/>
      <c r="T18" s="36"/>
    </row>
    <row r="19" spans="1:20" ht="12" customHeight="1">
      <c r="A19" s="38">
        <v>3</v>
      </c>
      <c r="B19" s="48" t="s">
        <v>29</v>
      </c>
      <c r="C19" s="51" t="s">
        <v>40</v>
      </c>
      <c r="D19" s="54" t="s">
        <v>28</v>
      </c>
      <c r="E19" s="42">
        <v>7.76</v>
      </c>
      <c r="F19" s="43">
        <f>H19+J19+Q19</f>
        <v>0.35599999999999998</v>
      </c>
      <c r="G19" s="57"/>
      <c r="H19" s="36">
        <f>G19*$P$3/1000</f>
        <v>0</v>
      </c>
      <c r="I19" s="60"/>
      <c r="J19" s="36">
        <f>I19*$P$4/1000</f>
        <v>0</v>
      </c>
      <c r="K19" s="29" t="s">
        <v>68</v>
      </c>
      <c r="L19" s="6" t="s">
        <v>28</v>
      </c>
      <c r="M19" s="25">
        <v>1</v>
      </c>
      <c r="N19" s="5">
        <v>0.35599999999999998</v>
      </c>
      <c r="O19" s="5">
        <f t="shared" si="0"/>
        <v>0.35599999999999998</v>
      </c>
      <c r="P19" s="36">
        <f>E19*F19</f>
        <v>2.7625599999999997</v>
      </c>
      <c r="Q19" s="36">
        <f>SUM(O19:O22)</f>
        <v>0.35599999999999998</v>
      </c>
      <c r="R19" s="36">
        <f>E19*Q19</f>
        <v>2.7625599999999997</v>
      </c>
      <c r="S19" s="36">
        <f>E19*G19</f>
        <v>0</v>
      </c>
      <c r="T19" s="36">
        <f>E19*I19</f>
        <v>0</v>
      </c>
    </row>
    <row r="20" spans="1:20" ht="12" customHeight="1">
      <c r="A20" s="38"/>
      <c r="B20" s="49"/>
      <c r="C20" s="52"/>
      <c r="D20" s="55"/>
      <c r="E20" s="42"/>
      <c r="F20" s="44"/>
      <c r="G20" s="58"/>
      <c r="H20" s="36"/>
      <c r="I20" s="61"/>
      <c r="J20" s="36"/>
      <c r="K20" s="6"/>
      <c r="L20" s="6"/>
      <c r="M20" s="6"/>
      <c r="N20" s="5"/>
      <c r="O20" s="5">
        <f t="shared" si="0"/>
        <v>0</v>
      </c>
      <c r="P20" s="36"/>
      <c r="Q20" s="36"/>
      <c r="R20" s="36"/>
      <c r="S20" s="36"/>
      <c r="T20" s="36"/>
    </row>
    <row r="21" spans="1:20" ht="12" customHeight="1">
      <c r="A21" s="38"/>
      <c r="B21" s="49"/>
      <c r="C21" s="52"/>
      <c r="D21" s="55"/>
      <c r="E21" s="42"/>
      <c r="F21" s="44"/>
      <c r="G21" s="58"/>
      <c r="H21" s="36"/>
      <c r="I21" s="61"/>
      <c r="J21" s="36"/>
      <c r="K21" s="6"/>
      <c r="L21" s="6"/>
      <c r="M21" s="24"/>
      <c r="N21" s="5"/>
      <c r="O21" s="5">
        <f t="shared" si="0"/>
        <v>0</v>
      </c>
      <c r="P21" s="36"/>
      <c r="Q21" s="36"/>
      <c r="R21" s="36"/>
      <c r="S21" s="36"/>
      <c r="T21" s="36"/>
    </row>
    <row r="22" spans="1:20" ht="12" customHeight="1">
      <c r="A22" s="38"/>
      <c r="B22" s="50"/>
      <c r="C22" s="53"/>
      <c r="D22" s="56"/>
      <c r="E22" s="42"/>
      <c r="F22" s="45"/>
      <c r="G22" s="59"/>
      <c r="H22" s="36"/>
      <c r="I22" s="62"/>
      <c r="J22" s="36"/>
      <c r="K22" s="6"/>
      <c r="L22" s="6"/>
      <c r="M22" s="6"/>
      <c r="N22" s="5"/>
      <c r="O22" s="5">
        <f t="shared" si="0"/>
        <v>0</v>
      </c>
      <c r="P22" s="36"/>
      <c r="Q22" s="36"/>
      <c r="R22" s="36"/>
      <c r="S22" s="36"/>
      <c r="T22" s="36"/>
    </row>
    <row r="23" spans="1:20" ht="12" customHeight="1">
      <c r="A23" s="38">
        <v>4</v>
      </c>
      <c r="B23" s="39" t="s">
        <v>29</v>
      </c>
      <c r="C23" s="40" t="s">
        <v>41</v>
      </c>
      <c r="D23" s="41" t="s">
        <v>28</v>
      </c>
      <c r="E23" s="42">
        <v>5.42</v>
      </c>
      <c r="F23" s="43">
        <f>H23+J23+Q23</f>
        <v>0.39600000000000002</v>
      </c>
      <c r="G23" s="67"/>
      <c r="H23" s="36">
        <f>G23*$P$3/1000</f>
        <v>0</v>
      </c>
      <c r="I23" s="47"/>
      <c r="J23" s="36">
        <f>I23*$P$4/1000</f>
        <v>0</v>
      </c>
      <c r="K23" s="6" t="s">
        <v>69</v>
      </c>
      <c r="L23" s="6" t="s">
        <v>28</v>
      </c>
      <c r="M23" s="25">
        <v>1</v>
      </c>
      <c r="N23" s="5">
        <v>0.39600000000000002</v>
      </c>
      <c r="O23" s="5">
        <f t="shared" si="0"/>
        <v>0.39600000000000002</v>
      </c>
      <c r="P23" s="36">
        <f>E23*F23</f>
        <v>2.1463200000000002</v>
      </c>
      <c r="Q23" s="36">
        <f>SUM(O23:O26)</f>
        <v>0.39600000000000002</v>
      </c>
      <c r="R23" s="36">
        <f>E23*Q23</f>
        <v>2.1463200000000002</v>
      </c>
      <c r="S23" s="36">
        <f>E23*G23</f>
        <v>0</v>
      </c>
      <c r="T23" s="36">
        <f>E23*I23</f>
        <v>0</v>
      </c>
    </row>
    <row r="24" spans="1:20" ht="12" customHeight="1">
      <c r="A24" s="38"/>
      <c r="B24" s="39"/>
      <c r="C24" s="40"/>
      <c r="D24" s="41"/>
      <c r="E24" s="42"/>
      <c r="F24" s="44"/>
      <c r="G24" s="67"/>
      <c r="H24" s="36"/>
      <c r="I24" s="47"/>
      <c r="J24" s="36"/>
      <c r="K24" s="6"/>
      <c r="L24" s="6"/>
      <c r="M24" s="6"/>
      <c r="N24" s="5"/>
      <c r="O24" s="5">
        <f t="shared" si="0"/>
        <v>0</v>
      </c>
      <c r="P24" s="36"/>
      <c r="Q24" s="36"/>
      <c r="R24" s="36"/>
      <c r="S24" s="36"/>
      <c r="T24" s="36"/>
    </row>
    <row r="25" spans="1:20" ht="12" customHeight="1">
      <c r="A25" s="38"/>
      <c r="B25" s="39"/>
      <c r="C25" s="40"/>
      <c r="D25" s="41"/>
      <c r="E25" s="42"/>
      <c r="F25" s="44"/>
      <c r="G25" s="67"/>
      <c r="H25" s="36"/>
      <c r="I25" s="47"/>
      <c r="J25" s="36"/>
      <c r="K25" s="6"/>
      <c r="L25" s="6"/>
      <c r="M25" s="24"/>
      <c r="N25" s="5"/>
      <c r="O25" s="5">
        <f t="shared" si="0"/>
        <v>0</v>
      </c>
      <c r="P25" s="36"/>
      <c r="Q25" s="36"/>
      <c r="R25" s="36"/>
      <c r="S25" s="36"/>
      <c r="T25" s="36"/>
    </row>
    <row r="26" spans="1:20" ht="12" customHeight="1">
      <c r="A26" s="38"/>
      <c r="B26" s="39"/>
      <c r="C26" s="40"/>
      <c r="D26" s="41"/>
      <c r="E26" s="42"/>
      <c r="F26" s="45"/>
      <c r="G26" s="67"/>
      <c r="H26" s="36"/>
      <c r="I26" s="47"/>
      <c r="J26" s="36"/>
      <c r="K26" s="6"/>
      <c r="L26" s="6"/>
      <c r="M26" s="6"/>
      <c r="N26" s="5"/>
      <c r="O26" s="5">
        <f t="shared" si="0"/>
        <v>0</v>
      </c>
      <c r="P26" s="36"/>
      <c r="Q26" s="36"/>
      <c r="R26" s="36"/>
      <c r="S26" s="36"/>
      <c r="T26" s="36"/>
    </row>
    <row r="27" spans="1:20" ht="12" customHeight="1">
      <c r="A27" s="38">
        <v>5</v>
      </c>
      <c r="B27" s="48" t="s">
        <v>29</v>
      </c>
      <c r="C27" s="74" t="s">
        <v>42</v>
      </c>
      <c r="D27" s="54" t="s">
        <v>28</v>
      </c>
      <c r="E27" s="42">
        <v>5.33</v>
      </c>
      <c r="F27" s="43">
        <f>H27+J27+Q27</f>
        <v>0.41399999999999998</v>
      </c>
      <c r="G27" s="57"/>
      <c r="H27" s="36">
        <f>G27*$P$3/1000</f>
        <v>0</v>
      </c>
      <c r="I27" s="60"/>
      <c r="J27" s="36">
        <f>I27*$P$4/1000</f>
        <v>0</v>
      </c>
      <c r="K27" s="23" t="s">
        <v>69</v>
      </c>
      <c r="L27" s="6" t="s">
        <v>28</v>
      </c>
      <c r="M27" s="25">
        <v>1</v>
      </c>
      <c r="N27" s="30">
        <v>0.41399999999999998</v>
      </c>
      <c r="O27" s="5">
        <f t="shared" si="0"/>
        <v>0.41399999999999998</v>
      </c>
      <c r="P27" s="36">
        <f>E27*F27</f>
        <v>2.20662</v>
      </c>
      <c r="Q27" s="36">
        <f>SUM(O27:O30)</f>
        <v>0.41399999999999998</v>
      </c>
      <c r="R27" s="36">
        <f>E27*Q27</f>
        <v>2.20662</v>
      </c>
      <c r="S27" s="36">
        <f>E27*G27</f>
        <v>0</v>
      </c>
      <c r="T27" s="36">
        <f>E27*I27</f>
        <v>0</v>
      </c>
    </row>
    <row r="28" spans="1:20" ht="12" customHeight="1">
      <c r="A28" s="38"/>
      <c r="B28" s="49"/>
      <c r="C28" s="75"/>
      <c r="D28" s="55"/>
      <c r="E28" s="42"/>
      <c r="F28" s="44"/>
      <c r="G28" s="58"/>
      <c r="H28" s="36"/>
      <c r="I28" s="61"/>
      <c r="J28" s="36"/>
      <c r="K28" s="6"/>
      <c r="L28" s="6"/>
      <c r="M28" s="6"/>
      <c r="N28" s="5"/>
      <c r="O28" s="5">
        <f t="shared" si="0"/>
        <v>0</v>
      </c>
      <c r="P28" s="36"/>
      <c r="Q28" s="36"/>
      <c r="R28" s="36"/>
      <c r="S28" s="36"/>
      <c r="T28" s="36"/>
    </row>
    <row r="29" spans="1:20" ht="12" customHeight="1">
      <c r="A29" s="38"/>
      <c r="B29" s="49"/>
      <c r="C29" s="75"/>
      <c r="D29" s="55"/>
      <c r="E29" s="42"/>
      <c r="F29" s="44"/>
      <c r="G29" s="58"/>
      <c r="H29" s="36"/>
      <c r="I29" s="61"/>
      <c r="J29" s="36"/>
      <c r="K29" s="6"/>
      <c r="L29" s="6"/>
      <c r="M29" s="24"/>
      <c r="N29" s="5"/>
      <c r="O29" s="5">
        <f t="shared" si="0"/>
        <v>0</v>
      </c>
      <c r="P29" s="36"/>
      <c r="Q29" s="36"/>
      <c r="R29" s="36"/>
      <c r="S29" s="36"/>
      <c r="T29" s="36"/>
    </row>
    <row r="30" spans="1:20" ht="12" customHeight="1">
      <c r="A30" s="38"/>
      <c r="B30" s="50"/>
      <c r="C30" s="75"/>
      <c r="D30" s="56"/>
      <c r="E30" s="42"/>
      <c r="F30" s="45"/>
      <c r="G30" s="59"/>
      <c r="H30" s="36"/>
      <c r="I30" s="62"/>
      <c r="J30" s="36"/>
      <c r="K30" s="6"/>
      <c r="L30" s="6"/>
      <c r="M30" s="6"/>
      <c r="N30" s="5"/>
      <c r="O30" s="5">
        <f t="shared" si="0"/>
        <v>0</v>
      </c>
      <c r="P30" s="36"/>
      <c r="Q30" s="36"/>
      <c r="R30" s="36"/>
      <c r="S30" s="36"/>
      <c r="T30" s="36"/>
    </row>
    <row r="31" spans="1:20" ht="12" customHeight="1">
      <c r="A31" s="38">
        <v>6</v>
      </c>
      <c r="B31" s="48" t="s">
        <v>29</v>
      </c>
      <c r="C31" s="93" t="s">
        <v>43</v>
      </c>
      <c r="D31" s="54" t="s">
        <v>28</v>
      </c>
      <c r="E31" s="42">
        <v>3.96</v>
      </c>
      <c r="F31" s="43">
        <f>H31+J31+Q31</f>
        <v>0.45700000000000002</v>
      </c>
      <c r="G31" s="57"/>
      <c r="H31" s="36">
        <f>G31*$P$3/1000</f>
        <v>0</v>
      </c>
      <c r="I31" s="60"/>
      <c r="J31" s="36">
        <f>I31*$P$4/1000</f>
        <v>0</v>
      </c>
      <c r="K31" s="6" t="s">
        <v>70</v>
      </c>
      <c r="L31" s="6" t="s">
        <v>28</v>
      </c>
      <c r="M31" s="6">
        <v>1</v>
      </c>
      <c r="N31" s="30">
        <v>0.45700000000000002</v>
      </c>
      <c r="O31" s="5">
        <f t="shared" ref="O31:O38" si="1">M31*N31</f>
        <v>0.45700000000000002</v>
      </c>
      <c r="P31" s="36">
        <f>E31*F31</f>
        <v>1.80972</v>
      </c>
      <c r="Q31" s="36">
        <f>SUM(O31:O34)</f>
        <v>0.45700000000000002</v>
      </c>
      <c r="R31" s="36">
        <f>E31*Q31</f>
        <v>1.80972</v>
      </c>
      <c r="S31" s="36">
        <f>E31*G31</f>
        <v>0</v>
      </c>
      <c r="T31" s="36">
        <f>E31*I31</f>
        <v>0</v>
      </c>
    </row>
    <row r="32" spans="1:20" ht="12" customHeight="1">
      <c r="A32" s="38"/>
      <c r="B32" s="49"/>
      <c r="C32" s="93"/>
      <c r="D32" s="55"/>
      <c r="E32" s="42"/>
      <c r="F32" s="44"/>
      <c r="G32" s="58"/>
      <c r="H32" s="36"/>
      <c r="I32" s="61"/>
      <c r="J32" s="36"/>
      <c r="K32" s="6"/>
      <c r="L32" s="6"/>
      <c r="M32" s="6"/>
      <c r="N32" s="5"/>
      <c r="O32" s="5">
        <f t="shared" si="1"/>
        <v>0</v>
      </c>
      <c r="P32" s="36"/>
      <c r="Q32" s="36"/>
      <c r="R32" s="36"/>
      <c r="S32" s="36"/>
      <c r="T32" s="36"/>
    </row>
    <row r="33" spans="1:20" ht="12" customHeight="1">
      <c r="A33" s="38"/>
      <c r="B33" s="49"/>
      <c r="C33" s="93"/>
      <c r="D33" s="55"/>
      <c r="E33" s="42"/>
      <c r="F33" s="44"/>
      <c r="G33" s="58"/>
      <c r="H33" s="36"/>
      <c r="I33" s="61"/>
      <c r="J33" s="36"/>
      <c r="K33" s="6"/>
      <c r="L33" s="6"/>
      <c r="M33" s="24"/>
      <c r="N33" s="5"/>
      <c r="O33" s="5">
        <f t="shared" si="1"/>
        <v>0</v>
      </c>
      <c r="P33" s="36"/>
      <c r="Q33" s="36"/>
      <c r="R33" s="36"/>
      <c r="S33" s="36"/>
      <c r="T33" s="36"/>
    </row>
    <row r="34" spans="1:20" ht="12" customHeight="1">
      <c r="A34" s="38"/>
      <c r="B34" s="50"/>
      <c r="C34" s="93"/>
      <c r="D34" s="56"/>
      <c r="E34" s="42"/>
      <c r="F34" s="45"/>
      <c r="G34" s="59"/>
      <c r="H34" s="36"/>
      <c r="I34" s="62"/>
      <c r="J34" s="36"/>
      <c r="K34" s="6"/>
      <c r="L34" s="6"/>
      <c r="M34" s="6"/>
      <c r="N34" s="5"/>
      <c r="O34" s="5">
        <f t="shared" si="1"/>
        <v>0</v>
      </c>
      <c r="P34" s="36"/>
      <c r="Q34" s="36"/>
      <c r="R34" s="36"/>
      <c r="S34" s="36"/>
      <c r="T34" s="36"/>
    </row>
    <row r="35" spans="1:20" ht="12" customHeight="1">
      <c r="A35" s="38">
        <v>7</v>
      </c>
      <c r="B35" s="39" t="s">
        <v>44</v>
      </c>
      <c r="C35" s="93" t="s">
        <v>45</v>
      </c>
      <c r="D35" s="54" t="s">
        <v>33</v>
      </c>
      <c r="E35" s="80">
        <v>6.0999999999999999E-2</v>
      </c>
      <c r="F35" s="43">
        <f>H35+J35+Q35</f>
        <v>13.3322868</v>
      </c>
      <c r="G35" s="47">
        <v>1.56</v>
      </c>
      <c r="H35" s="36">
        <f>G35*$P$3/1000</f>
        <v>3.2315868000000005</v>
      </c>
      <c r="I35" s="47"/>
      <c r="J35" s="36">
        <f>I35*$P$4/1000</f>
        <v>0</v>
      </c>
      <c r="K35" s="6" t="s">
        <v>71</v>
      </c>
      <c r="L35" s="6" t="s">
        <v>28</v>
      </c>
      <c r="M35" s="6">
        <v>6.9</v>
      </c>
      <c r="N35" s="30">
        <v>1.083</v>
      </c>
      <c r="O35" s="5">
        <f t="shared" si="1"/>
        <v>7.4727000000000006</v>
      </c>
      <c r="P35" s="36">
        <f>E35*F35</f>
        <v>0.81326949479999999</v>
      </c>
      <c r="Q35" s="36">
        <f>SUM(O35:O38)</f>
        <v>10.1007</v>
      </c>
      <c r="R35" s="36">
        <f>E35*Q35</f>
        <v>0.61614269999999993</v>
      </c>
      <c r="S35" s="36">
        <f>E35*G35</f>
        <v>9.5159999999999995E-2</v>
      </c>
      <c r="T35" s="36">
        <f>E35*I35</f>
        <v>0</v>
      </c>
    </row>
    <row r="36" spans="1:20" ht="12" customHeight="1">
      <c r="A36" s="38"/>
      <c r="B36" s="39"/>
      <c r="C36" s="93"/>
      <c r="D36" s="55"/>
      <c r="E36" s="81"/>
      <c r="F36" s="44"/>
      <c r="G36" s="47"/>
      <c r="H36" s="36"/>
      <c r="I36" s="47"/>
      <c r="J36" s="36"/>
      <c r="K36" s="6"/>
      <c r="L36" s="6"/>
      <c r="M36" s="6"/>
      <c r="N36" s="30"/>
      <c r="O36" s="5">
        <f t="shared" si="1"/>
        <v>0</v>
      </c>
      <c r="P36" s="36"/>
      <c r="Q36" s="36"/>
      <c r="R36" s="36"/>
      <c r="S36" s="36"/>
      <c r="T36" s="36"/>
    </row>
    <row r="37" spans="1:20" ht="12" customHeight="1">
      <c r="A37" s="38"/>
      <c r="B37" s="39"/>
      <c r="C37" s="93"/>
      <c r="D37" s="55"/>
      <c r="E37" s="81"/>
      <c r="F37" s="44"/>
      <c r="G37" s="47"/>
      <c r="H37" s="36"/>
      <c r="I37" s="47"/>
      <c r="J37" s="36"/>
      <c r="K37" s="6" t="s">
        <v>72</v>
      </c>
      <c r="L37" s="6" t="s">
        <v>28</v>
      </c>
      <c r="M37" s="19">
        <v>3.65</v>
      </c>
      <c r="N37" s="30">
        <v>0.72</v>
      </c>
      <c r="O37" s="5">
        <f t="shared" si="1"/>
        <v>2.6279999999999997</v>
      </c>
      <c r="P37" s="36"/>
      <c r="Q37" s="36"/>
      <c r="R37" s="36"/>
      <c r="S37" s="36"/>
      <c r="T37" s="36"/>
    </row>
    <row r="38" spans="1:20" ht="12" customHeight="1">
      <c r="A38" s="38"/>
      <c r="B38" s="39"/>
      <c r="C38" s="93"/>
      <c r="D38" s="56"/>
      <c r="E38" s="82"/>
      <c r="F38" s="45"/>
      <c r="G38" s="47"/>
      <c r="H38" s="36"/>
      <c r="I38" s="47"/>
      <c r="J38" s="36"/>
      <c r="K38" s="6"/>
      <c r="L38" s="6"/>
      <c r="M38" s="6"/>
      <c r="N38" s="5"/>
      <c r="O38" s="5">
        <f t="shared" si="1"/>
        <v>0</v>
      </c>
      <c r="P38" s="36"/>
      <c r="Q38" s="36"/>
      <c r="R38" s="36"/>
      <c r="S38" s="36"/>
      <c r="T38" s="36"/>
    </row>
    <row r="39" spans="1:20" ht="12" customHeight="1">
      <c r="A39" s="38">
        <v>8</v>
      </c>
      <c r="B39" s="39" t="s">
        <v>29</v>
      </c>
      <c r="C39" s="39" t="s">
        <v>46</v>
      </c>
      <c r="D39" s="38" t="s">
        <v>34</v>
      </c>
      <c r="E39" s="83">
        <v>2</v>
      </c>
      <c r="F39" s="43">
        <f>H39+J39+Q39</f>
        <v>1.5</v>
      </c>
      <c r="G39" s="47"/>
      <c r="H39" s="36">
        <f>G39*$P$3/1000</f>
        <v>0</v>
      </c>
      <c r="I39" s="47"/>
      <c r="J39" s="36">
        <f>I39*$P$4/1000</f>
        <v>0</v>
      </c>
      <c r="K39" s="6" t="s">
        <v>73</v>
      </c>
      <c r="L39" s="6" t="s">
        <v>34</v>
      </c>
      <c r="M39" s="6">
        <v>1</v>
      </c>
      <c r="N39" s="5">
        <v>1.5</v>
      </c>
      <c r="O39" s="5">
        <f t="shared" ref="O39:O46" si="2">M39*N39</f>
        <v>1.5</v>
      </c>
      <c r="P39" s="36">
        <f>E39*F39</f>
        <v>3</v>
      </c>
      <c r="Q39" s="36">
        <f>SUM(O39:O42)</f>
        <v>1.5</v>
      </c>
      <c r="R39" s="36">
        <f>E39*Q39</f>
        <v>3</v>
      </c>
      <c r="S39" s="36">
        <f>E39*G39</f>
        <v>0</v>
      </c>
      <c r="T39" s="36">
        <f>E39*I39</f>
        <v>0</v>
      </c>
    </row>
    <row r="40" spans="1:20" ht="12" customHeight="1">
      <c r="A40" s="38"/>
      <c r="B40" s="39"/>
      <c r="C40" s="39"/>
      <c r="D40" s="38"/>
      <c r="E40" s="83"/>
      <c r="F40" s="44"/>
      <c r="G40" s="47"/>
      <c r="H40" s="36"/>
      <c r="I40" s="47"/>
      <c r="J40" s="36"/>
      <c r="K40" s="6"/>
      <c r="L40" s="6"/>
      <c r="M40" s="6"/>
      <c r="N40" s="5"/>
      <c r="O40" s="5">
        <f t="shared" si="2"/>
        <v>0</v>
      </c>
      <c r="P40" s="36"/>
      <c r="Q40" s="36"/>
      <c r="R40" s="36"/>
      <c r="S40" s="36"/>
      <c r="T40" s="36"/>
    </row>
    <row r="41" spans="1:20" ht="12" customHeight="1">
      <c r="A41" s="38"/>
      <c r="B41" s="39"/>
      <c r="C41" s="39"/>
      <c r="D41" s="38"/>
      <c r="E41" s="83"/>
      <c r="F41" s="44"/>
      <c r="G41" s="47"/>
      <c r="H41" s="36"/>
      <c r="I41" s="47"/>
      <c r="J41" s="36"/>
      <c r="K41" s="6"/>
      <c r="L41" s="6"/>
      <c r="M41" s="24"/>
      <c r="N41" s="5"/>
      <c r="O41" s="5">
        <f t="shared" si="2"/>
        <v>0</v>
      </c>
      <c r="P41" s="36"/>
      <c r="Q41" s="36"/>
      <c r="R41" s="36"/>
      <c r="S41" s="36"/>
      <c r="T41" s="36"/>
    </row>
    <row r="42" spans="1:20" ht="12" customHeight="1">
      <c r="A42" s="38"/>
      <c r="B42" s="39"/>
      <c r="C42" s="39"/>
      <c r="D42" s="38"/>
      <c r="E42" s="83"/>
      <c r="F42" s="45"/>
      <c r="G42" s="47"/>
      <c r="H42" s="36"/>
      <c r="I42" s="47"/>
      <c r="J42" s="36"/>
      <c r="K42" s="6"/>
      <c r="L42" s="6"/>
      <c r="M42" s="6"/>
      <c r="N42" s="5"/>
      <c r="O42" s="5">
        <f t="shared" si="2"/>
        <v>0</v>
      </c>
      <c r="P42" s="36"/>
      <c r="Q42" s="36"/>
      <c r="R42" s="36"/>
      <c r="S42" s="36"/>
      <c r="T42" s="36"/>
    </row>
    <row r="43" spans="1:20" ht="12" customHeight="1">
      <c r="A43" s="38">
        <v>9</v>
      </c>
      <c r="B43" s="39" t="s">
        <v>29</v>
      </c>
      <c r="C43" s="39" t="s">
        <v>47</v>
      </c>
      <c r="D43" s="38" t="s">
        <v>34</v>
      </c>
      <c r="E43" s="83">
        <v>1</v>
      </c>
      <c r="F43" s="43">
        <f>H43+J43+Q43</f>
        <v>7.9</v>
      </c>
      <c r="G43" s="47"/>
      <c r="H43" s="36">
        <f>G43*$P$3/1000</f>
        <v>0</v>
      </c>
      <c r="I43" s="47"/>
      <c r="J43" s="36">
        <f>I43*$P$4/1000</f>
        <v>0</v>
      </c>
      <c r="K43" s="6" t="s">
        <v>74</v>
      </c>
      <c r="L43" s="31" t="s">
        <v>34</v>
      </c>
      <c r="M43" s="6">
        <v>1</v>
      </c>
      <c r="N43" s="5">
        <v>7.9</v>
      </c>
      <c r="O43" s="5">
        <f t="shared" si="2"/>
        <v>7.9</v>
      </c>
      <c r="P43" s="36">
        <f>E43*F43</f>
        <v>7.9</v>
      </c>
      <c r="Q43" s="36">
        <f>SUM(O43:O46)</f>
        <v>7.9</v>
      </c>
      <c r="R43" s="36">
        <f>E43*Q43</f>
        <v>7.9</v>
      </c>
      <c r="S43" s="36">
        <f>E43*G43</f>
        <v>0</v>
      </c>
      <c r="T43" s="36">
        <f>E43*I43</f>
        <v>0</v>
      </c>
    </row>
    <row r="44" spans="1:20" ht="12" customHeight="1">
      <c r="A44" s="38"/>
      <c r="B44" s="39"/>
      <c r="C44" s="39"/>
      <c r="D44" s="38"/>
      <c r="E44" s="83"/>
      <c r="F44" s="44"/>
      <c r="G44" s="47"/>
      <c r="H44" s="36"/>
      <c r="I44" s="47"/>
      <c r="J44" s="36"/>
      <c r="K44" s="6"/>
      <c r="L44" s="6"/>
      <c r="M44" s="6"/>
      <c r="N44" s="5"/>
      <c r="O44" s="5">
        <f t="shared" si="2"/>
        <v>0</v>
      </c>
      <c r="P44" s="36"/>
      <c r="Q44" s="36"/>
      <c r="R44" s="36"/>
      <c r="S44" s="36"/>
      <c r="T44" s="36"/>
    </row>
    <row r="45" spans="1:20" ht="12" customHeight="1">
      <c r="A45" s="38"/>
      <c r="B45" s="39"/>
      <c r="C45" s="39"/>
      <c r="D45" s="38"/>
      <c r="E45" s="83"/>
      <c r="F45" s="44"/>
      <c r="G45" s="47"/>
      <c r="H45" s="36"/>
      <c r="I45" s="47"/>
      <c r="J45" s="36"/>
      <c r="K45" s="6"/>
      <c r="L45" s="6"/>
      <c r="M45" s="24"/>
      <c r="N45" s="5"/>
      <c r="O45" s="5">
        <f t="shared" si="2"/>
        <v>0</v>
      </c>
      <c r="P45" s="36"/>
      <c r="Q45" s="36"/>
      <c r="R45" s="36"/>
      <c r="S45" s="36"/>
      <c r="T45" s="36"/>
    </row>
    <row r="46" spans="1:20" ht="12" customHeight="1">
      <c r="A46" s="38"/>
      <c r="B46" s="39"/>
      <c r="C46" s="39"/>
      <c r="D46" s="38"/>
      <c r="E46" s="83"/>
      <c r="F46" s="45"/>
      <c r="G46" s="47"/>
      <c r="H46" s="36"/>
      <c r="I46" s="47"/>
      <c r="J46" s="36"/>
      <c r="K46" s="6"/>
      <c r="L46" s="6"/>
      <c r="M46" s="6"/>
      <c r="N46" s="5"/>
      <c r="O46" s="5">
        <f t="shared" si="2"/>
        <v>0</v>
      </c>
      <c r="P46" s="36"/>
      <c r="Q46" s="36"/>
      <c r="R46" s="36"/>
      <c r="S46" s="36"/>
      <c r="T46" s="36"/>
    </row>
    <row r="47" spans="1:20" ht="12" customHeight="1">
      <c r="A47" s="38">
        <v>10</v>
      </c>
      <c r="B47" s="39" t="s">
        <v>29</v>
      </c>
      <c r="C47" s="39" t="s">
        <v>48</v>
      </c>
      <c r="D47" s="38" t="s">
        <v>34</v>
      </c>
      <c r="E47" s="83">
        <v>28</v>
      </c>
      <c r="F47" s="43">
        <f>H47+J47+Q47</f>
        <v>0.05</v>
      </c>
      <c r="G47" s="47"/>
      <c r="H47" s="36">
        <f>G47*$P$3/1000</f>
        <v>0</v>
      </c>
      <c r="I47" s="47"/>
      <c r="J47" s="36">
        <f>I47*$P$4/1000</f>
        <v>0</v>
      </c>
      <c r="K47" s="6" t="s">
        <v>75</v>
      </c>
      <c r="L47" s="31" t="s">
        <v>34</v>
      </c>
      <c r="M47" s="6">
        <v>1</v>
      </c>
      <c r="N47" s="5">
        <v>0.05</v>
      </c>
      <c r="O47" s="5">
        <f t="shared" ref="O47:O90" si="3">M47*N47</f>
        <v>0.05</v>
      </c>
      <c r="P47" s="36">
        <f>E47*F47</f>
        <v>1.4000000000000001</v>
      </c>
      <c r="Q47" s="36">
        <f>SUM(O47:O50)</f>
        <v>0.05</v>
      </c>
      <c r="R47" s="37">
        <f>E47*Q47</f>
        <v>1.4000000000000001</v>
      </c>
      <c r="S47" s="36">
        <f>E47*G47</f>
        <v>0</v>
      </c>
      <c r="T47" s="36">
        <f>E47*I47</f>
        <v>0</v>
      </c>
    </row>
    <row r="48" spans="1:20" ht="12" customHeight="1">
      <c r="A48" s="38"/>
      <c r="B48" s="39"/>
      <c r="C48" s="39"/>
      <c r="D48" s="38"/>
      <c r="E48" s="83"/>
      <c r="F48" s="44"/>
      <c r="G48" s="47"/>
      <c r="H48" s="36"/>
      <c r="I48" s="47"/>
      <c r="J48" s="36"/>
      <c r="K48" s="6"/>
      <c r="L48" s="6"/>
      <c r="M48" s="6"/>
      <c r="N48" s="5"/>
      <c r="O48" s="5">
        <f t="shared" si="3"/>
        <v>0</v>
      </c>
      <c r="P48" s="36"/>
      <c r="Q48" s="36"/>
      <c r="R48" s="37"/>
      <c r="S48" s="36"/>
      <c r="T48" s="36"/>
    </row>
    <row r="49" spans="1:20" ht="12" customHeight="1">
      <c r="A49" s="38"/>
      <c r="B49" s="39"/>
      <c r="C49" s="39"/>
      <c r="D49" s="38"/>
      <c r="E49" s="83"/>
      <c r="F49" s="44"/>
      <c r="G49" s="47"/>
      <c r="H49" s="36"/>
      <c r="I49" s="47"/>
      <c r="J49" s="36"/>
      <c r="K49" s="6"/>
      <c r="L49" s="6"/>
      <c r="M49" s="24"/>
      <c r="N49" s="5"/>
      <c r="O49" s="5">
        <f t="shared" si="3"/>
        <v>0</v>
      </c>
      <c r="P49" s="36"/>
      <c r="Q49" s="36"/>
      <c r="R49" s="37"/>
      <c r="S49" s="36"/>
      <c r="T49" s="36"/>
    </row>
    <row r="50" spans="1:20" ht="12" customHeight="1">
      <c r="A50" s="38"/>
      <c r="B50" s="39"/>
      <c r="C50" s="39"/>
      <c r="D50" s="38"/>
      <c r="E50" s="83"/>
      <c r="F50" s="45"/>
      <c r="G50" s="47"/>
      <c r="H50" s="36"/>
      <c r="I50" s="47"/>
      <c r="J50" s="36"/>
      <c r="K50" s="6"/>
      <c r="L50" s="6"/>
      <c r="M50" s="6"/>
      <c r="N50" s="5"/>
      <c r="O50" s="5">
        <f t="shared" si="3"/>
        <v>0</v>
      </c>
      <c r="P50" s="36"/>
      <c r="Q50" s="36"/>
      <c r="R50" s="37"/>
      <c r="S50" s="36"/>
      <c r="T50" s="36"/>
    </row>
    <row r="51" spans="1:20" ht="12" customHeight="1">
      <c r="A51" s="38">
        <v>11</v>
      </c>
      <c r="B51" s="48" t="s">
        <v>29</v>
      </c>
      <c r="C51" s="40" t="s">
        <v>49</v>
      </c>
      <c r="D51" s="38" t="s">
        <v>34</v>
      </c>
      <c r="E51" s="41">
        <v>30</v>
      </c>
      <c r="F51" s="43">
        <f>H51+J51+Q51</f>
        <v>0.05</v>
      </c>
      <c r="G51" s="57"/>
      <c r="H51" s="36">
        <f>G51*$P$3/1000</f>
        <v>0</v>
      </c>
      <c r="I51" s="60"/>
      <c r="J51" s="36">
        <f>I51*$P$4/1000</f>
        <v>0</v>
      </c>
      <c r="K51" s="23" t="s">
        <v>76</v>
      </c>
      <c r="L51" s="31" t="s">
        <v>34</v>
      </c>
      <c r="M51" s="6">
        <v>1</v>
      </c>
      <c r="N51" s="5">
        <v>0.05</v>
      </c>
      <c r="O51" s="5">
        <f t="shared" si="3"/>
        <v>0.05</v>
      </c>
      <c r="P51" s="36">
        <f>E51*F51</f>
        <v>1.5</v>
      </c>
      <c r="Q51" s="36">
        <f>SUM(O51:O54)</f>
        <v>0.05</v>
      </c>
      <c r="R51" s="37">
        <f>E51*Q51</f>
        <v>1.5</v>
      </c>
      <c r="S51" s="36">
        <f>E51*G51</f>
        <v>0</v>
      </c>
      <c r="T51" s="36">
        <f>E51*I51</f>
        <v>0</v>
      </c>
    </row>
    <row r="52" spans="1:20" ht="12" customHeight="1">
      <c r="A52" s="38"/>
      <c r="B52" s="49"/>
      <c r="C52" s="40"/>
      <c r="D52" s="38"/>
      <c r="E52" s="41"/>
      <c r="F52" s="44"/>
      <c r="G52" s="58"/>
      <c r="H52" s="36"/>
      <c r="I52" s="61"/>
      <c r="J52" s="36"/>
      <c r="K52" s="6"/>
      <c r="L52" s="6"/>
      <c r="M52" s="6"/>
      <c r="N52" s="5"/>
      <c r="O52" s="5">
        <f t="shared" si="3"/>
        <v>0</v>
      </c>
      <c r="P52" s="36"/>
      <c r="Q52" s="36"/>
      <c r="R52" s="37"/>
      <c r="S52" s="36"/>
      <c r="T52" s="36"/>
    </row>
    <row r="53" spans="1:20" ht="12" customHeight="1">
      <c r="A53" s="38"/>
      <c r="B53" s="49"/>
      <c r="C53" s="40"/>
      <c r="D53" s="38"/>
      <c r="E53" s="41"/>
      <c r="F53" s="44"/>
      <c r="G53" s="58"/>
      <c r="H53" s="36"/>
      <c r="I53" s="61"/>
      <c r="J53" s="36"/>
      <c r="K53" s="6"/>
      <c r="L53" s="6"/>
      <c r="M53" s="24"/>
      <c r="N53" s="5"/>
      <c r="O53" s="5">
        <f t="shared" si="3"/>
        <v>0</v>
      </c>
      <c r="P53" s="36"/>
      <c r="Q53" s="36"/>
      <c r="R53" s="37"/>
      <c r="S53" s="36"/>
      <c r="T53" s="36"/>
    </row>
    <row r="54" spans="1:20" ht="12" customHeight="1">
      <c r="A54" s="38"/>
      <c r="B54" s="50"/>
      <c r="C54" s="40"/>
      <c r="D54" s="38"/>
      <c r="E54" s="41"/>
      <c r="F54" s="45"/>
      <c r="G54" s="59"/>
      <c r="H54" s="36"/>
      <c r="I54" s="62"/>
      <c r="J54" s="36"/>
      <c r="K54" s="6"/>
      <c r="L54" s="6"/>
      <c r="M54" s="6"/>
      <c r="N54" s="5"/>
      <c r="O54" s="5">
        <f t="shared" si="3"/>
        <v>0</v>
      </c>
      <c r="P54" s="36"/>
      <c r="Q54" s="36"/>
      <c r="R54" s="37"/>
      <c r="S54" s="36"/>
      <c r="T54" s="36"/>
    </row>
    <row r="55" spans="1:20" ht="12" customHeight="1">
      <c r="A55" s="38">
        <v>12</v>
      </c>
      <c r="B55" s="39" t="s">
        <v>50</v>
      </c>
      <c r="C55" s="74" t="s">
        <v>51</v>
      </c>
      <c r="D55" s="54" t="s">
        <v>31</v>
      </c>
      <c r="E55" s="42">
        <v>1</v>
      </c>
      <c r="F55" s="43">
        <f>H55+J55+Q55</f>
        <v>3.2526526000000002</v>
      </c>
      <c r="G55" s="69">
        <v>0.3</v>
      </c>
      <c r="H55" s="36">
        <f>G55*$P$3/1000</f>
        <v>0.62145900000000009</v>
      </c>
      <c r="I55" s="60">
        <v>0.02</v>
      </c>
      <c r="J55" s="36">
        <f>I55*$P$4/1000</f>
        <v>5.8693599999999999E-2</v>
      </c>
      <c r="K55" s="23" t="s">
        <v>77</v>
      </c>
      <c r="L55" s="6" t="s">
        <v>31</v>
      </c>
      <c r="M55" s="6">
        <v>1.05</v>
      </c>
      <c r="N55" s="5">
        <v>2.4500000000000002</v>
      </c>
      <c r="O55" s="5">
        <f t="shared" si="3"/>
        <v>2.5725000000000002</v>
      </c>
      <c r="P55" s="36">
        <f>E55*F55</f>
        <v>3.2526526000000002</v>
      </c>
      <c r="Q55" s="36">
        <f>SUM(O55:O58)</f>
        <v>2.5725000000000002</v>
      </c>
      <c r="R55" s="37">
        <f>E55*Q55</f>
        <v>2.5725000000000002</v>
      </c>
      <c r="S55" s="36">
        <f>E55*G55</f>
        <v>0.3</v>
      </c>
      <c r="T55" s="36">
        <f>E55*I55</f>
        <v>0.02</v>
      </c>
    </row>
    <row r="56" spans="1:20" ht="12" customHeight="1">
      <c r="A56" s="38"/>
      <c r="B56" s="39"/>
      <c r="C56" s="75"/>
      <c r="D56" s="55"/>
      <c r="E56" s="42"/>
      <c r="F56" s="44"/>
      <c r="G56" s="70"/>
      <c r="H56" s="36"/>
      <c r="I56" s="61"/>
      <c r="J56" s="36"/>
      <c r="K56" s="6"/>
      <c r="L56" s="6"/>
      <c r="M56" s="6"/>
      <c r="N56" s="5"/>
      <c r="O56" s="5">
        <f t="shared" si="3"/>
        <v>0</v>
      </c>
      <c r="P56" s="36"/>
      <c r="Q56" s="36"/>
      <c r="R56" s="37"/>
      <c r="S56" s="36"/>
      <c r="T56" s="36"/>
    </row>
    <row r="57" spans="1:20" ht="12" customHeight="1">
      <c r="A57" s="38"/>
      <c r="B57" s="39"/>
      <c r="C57" s="75"/>
      <c r="D57" s="55"/>
      <c r="E57" s="42"/>
      <c r="F57" s="44"/>
      <c r="G57" s="70"/>
      <c r="H57" s="36"/>
      <c r="I57" s="61"/>
      <c r="J57" s="36"/>
      <c r="K57" s="6"/>
      <c r="L57" s="6"/>
      <c r="M57" s="24"/>
      <c r="N57" s="5"/>
      <c r="O57" s="5">
        <f t="shared" si="3"/>
        <v>0</v>
      </c>
      <c r="P57" s="36"/>
      <c r="Q57" s="36"/>
      <c r="R57" s="37"/>
      <c r="S57" s="36"/>
      <c r="T57" s="36"/>
    </row>
    <row r="58" spans="1:20" ht="12" customHeight="1">
      <c r="A58" s="72"/>
      <c r="B58" s="73"/>
      <c r="C58" s="75"/>
      <c r="D58" s="55"/>
      <c r="E58" s="76"/>
      <c r="F58" s="45"/>
      <c r="G58" s="70"/>
      <c r="H58" s="36"/>
      <c r="I58" s="61"/>
      <c r="J58" s="36"/>
      <c r="K58" s="32"/>
      <c r="L58" s="32"/>
      <c r="M58" s="32"/>
      <c r="N58" s="28"/>
      <c r="O58" s="5">
        <f t="shared" si="3"/>
        <v>0</v>
      </c>
      <c r="P58" s="36"/>
      <c r="Q58" s="36"/>
      <c r="R58" s="37"/>
      <c r="S58" s="36"/>
      <c r="T58" s="36"/>
    </row>
    <row r="59" spans="1:20" ht="12" customHeight="1">
      <c r="A59" s="38">
        <v>13</v>
      </c>
      <c r="B59" s="39" t="s">
        <v>52</v>
      </c>
      <c r="C59" s="40" t="s">
        <v>53</v>
      </c>
      <c r="D59" s="41" t="s">
        <v>31</v>
      </c>
      <c r="E59" s="42">
        <v>1</v>
      </c>
      <c r="F59" s="43">
        <f>H59+J59+Q59</f>
        <v>1.02200578</v>
      </c>
      <c r="G59" s="67">
        <v>0.27800000000000002</v>
      </c>
      <c r="H59" s="36">
        <f>G59*$P$3/1000</f>
        <v>0.57588534000000013</v>
      </c>
      <c r="I59" s="47">
        <v>8.0000000000000002E-3</v>
      </c>
      <c r="J59" s="36">
        <f>I59*$P$4/1000</f>
        <v>2.3477439999999999E-2</v>
      </c>
      <c r="K59" s="6" t="s">
        <v>71</v>
      </c>
      <c r="L59" s="6" t="s">
        <v>28</v>
      </c>
      <c r="M59" s="6">
        <v>0.24099999999999999</v>
      </c>
      <c r="N59" s="30">
        <v>1.083</v>
      </c>
      <c r="O59" s="5">
        <f t="shared" si="3"/>
        <v>0.26100299999999999</v>
      </c>
      <c r="P59" s="36">
        <f>E59*F59</f>
        <v>1.02200578</v>
      </c>
      <c r="Q59" s="36">
        <f>SUM(O59:O62)</f>
        <v>0.42264299999999994</v>
      </c>
      <c r="R59" s="37">
        <f>E59*Q59</f>
        <v>0.42264299999999994</v>
      </c>
      <c r="S59" s="36">
        <f>E59*G59</f>
        <v>0.27800000000000002</v>
      </c>
      <c r="T59" s="36">
        <f>E59*I59</f>
        <v>8.0000000000000002E-3</v>
      </c>
    </row>
    <row r="60" spans="1:20" ht="12" customHeight="1">
      <c r="A60" s="38"/>
      <c r="B60" s="39"/>
      <c r="C60" s="40"/>
      <c r="D60" s="41"/>
      <c r="E60" s="42"/>
      <c r="F60" s="44"/>
      <c r="G60" s="67"/>
      <c r="H60" s="36"/>
      <c r="I60" s="47"/>
      <c r="J60" s="36"/>
      <c r="K60" s="6" t="s">
        <v>78</v>
      </c>
      <c r="L60" s="6" t="s">
        <v>28</v>
      </c>
      <c r="M60" s="6">
        <v>8.9999999999999993E-3</v>
      </c>
      <c r="N60" s="30">
        <v>0.7</v>
      </c>
      <c r="O60" s="5">
        <f t="shared" si="3"/>
        <v>6.2999999999999992E-3</v>
      </c>
      <c r="P60" s="36"/>
      <c r="Q60" s="36"/>
      <c r="R60" s="37"/>
      <c r="S60" s="36"/>
      <c r="T60" s="36"/>
    </row>
    <row r="61" spans="1:20" ht="12" customHeight="1">
      <c r="A61" s="38"/>
      <c r="B61" s="39"/>
      <c r="C61" s="40"/>
      <c r="D61" s="41"/>
      <c r="E61" s="42"/>
      <c r="F61" s="44"/>
      <c r="G61" s="67"/>
      <c r="H61" s="36"/>
      <c r="I61" s="47"/>
      <c r="J61" s="36"/>
      <c r="K61" s="6" t="s">
        <v>72</v>
      </c>
      <c r="L61" s="6" t="s">
        <v>28</v>
      </c>
      <c r="M61" s="33">
        <v>0.11600000000000001</v>
      </c>
      <c r="N61" s="30">
        <v>0.72</v>
      </c>
      <c r="O61" s="5">
        <f t="shared" si="3"/>
        <v>8.3519999999999997E-2</v>
      </c>
      <c r="P61" s="36"/>
      <c r="Q61" s="36"/>
      <c r="R61" s="37"/>
      <c r="S61" s="36"/>
      <c r="T61" s="36"/>
    </row>
    <row r="62" spans="1:20" ht="12" customHeight="1">
      <c r="A62" s="38"/>
      <c r="B62" s="39"/>
      <c r="C62" s="40"/>
      <c r="D62" s="41"/>
      <c r="E62" s="42"/>
      <c r="F62" s="45"/>
      <c r="G62" s="67"/>
      <c r="H62" s="36"/>
      <c r="I62" s="47"/>
      <c r="J62" s="36"/>
      <c r="K62" s="6" t="s">
        <v>79</v>
      </c>
      <c r="L62" s="6" t="s">
        <v>28</v>
      </c>
      <c r="M62" s="6">
        <v>0.54</v>
      </c>
      <c r="N62" s="30">
        <v>0.13300000000000001</v>
      </c>
      <c r="O62" s="5">
        <f t="shared" si="3"/>
        <v>7.1820000000000009E-2</v>
      </c>
      <c r="P62" s="36"/>
      <c r="Q62" s="36"/>
      <c r="R62" s="37"/>
      <c r="S62" s="36"/>
      <c r="T62" s="36"/>
    </row>
    <row r="63" spans="1:20" ht="12" customHeight="1">
      <c r="A63" s="38">
        <v>14</v>
      </c>
      <c r="B63" s="39" t="s">
        <v>54</v>
      </c>
      <c r="C63" s="40" t="s">
        <v>55</v>
      </c>
      <c r="D63" s="54" t="s">
        <v>30</v>
      </c>
      <c r="E63" s="68">
        <v>0.55000000000000004</v>
      </c>
      <c r="F63" s="43">
        <f>H63+J63+Q63</f>
        <v>2.2786830000000005</v>
      </c>
      <c r="G63" s="69">
        <v>1.1000000000000001</v>
      </c>
      <c r="H63" s="36">
        <f>G63*$P$3/1000</f>
        <v>2.2786830000000005</v>
      </c>
      <c r="I63" s="60"/>
      <c r="J63" s="36">
        <f>I63*$P$4/1000</f>
        <v>0</v>
      </c>
      <c r="K63" s="23"/>
      <c r="L63" s="6"/>
      <c r="M63" s="6"/>
      <c r="N63" s="5"/>
      <c r="O63" s="5">
        <f t="shared" si="3"/>
        <v>0</v>
      </c>
      <c r="P63" s="36">
        <f>E63*F63</f>
        <v>1.2532756500000004</v>
      </c>
      <c r="Q63" s="36">
        <f>SUM(O63:O66)</f>
        <v>0</v>
      </c>
      <c r="R63" s="37">
        <f>E63*Q63</f>
        <v>0</v>
      </c>
      <c r="S63" s="36">
        <f>E63*G63</f>
        <v>0.60500000000000009</v>
      </c>
      <c r="T63" s="36">
        <f>E63*I63</f>
        <v>0</v>
      </c>
    </row>
    <row r="64" spans="1:20" ht="12" customHeight="1">
      <c r="A64" s="38"/>
      <c r="B64" s="39"/>
      <c r="C64" s="40"/>
      <c r="D64" s="55"/>
      <c r="E64" s="68"/>
      <c r="F64" s="44"/>
      <c r="G64" s="70"/>
      <c r="H64" s="36"/>
      <c r="I64" s="61"/>
      <c r="J64" s="36"/>
      <c r="K64" s="6"/>
      <c r="L64" s="6"/>
      <c r="M64" s="6"/>
      <c r="N64" s="5"/>
      <c r="O64" s="5">
        <f t="shared" si="3"/>
        <v>0</v>
      </c>
      <c r="P64" s="36"/>
      <c r="Q64" s="36"/>
      <c r="R64" s="37"/>
      <c r="S64" s="36"/>
      <c r="T64" s="36"/>
    </row>
    <row r="65" spans="1:20" ht="12" customHeight="1">
      <c r="A65" s="38"/>
      <c r="B65" s="39"/>
      <c r="C65" s="40"/>
      <c r="D65" s="55"/>
      <c r="E65" s="68"/>
      <c r="F65" s="44"/>
      <c r="G65" s="70"/>
      <c r="H65" s="36"/>
      <c r="I65" s="61"/>
      <c r="J65" s="36"/>
      <c r="K65" s="6"/>
      <c r="L65" s="6"/>
      <c r="M65" s="24"/>
      <c r="N65" s="5"/>
      <c r="O65" s="5">
        <f t="shared" si="3"/>
        <v>0</v>
      </c>
      <c r="P65" s="36"/>
      <c r="Q65" s="36"/>
      <c r="R65" s="37"/>
      <c r="S65" s="36"/>
      <c r="T65" s="36"/>
    </row>
    <row r="66" spans="1:20" ht="12" customHeight="1">
      <c r="A66" s="38"/>
      <c r="B66" s="39"/>
      <c r="C66" s="40"/>
      <c r="D66" s="55"/>
      <c r="E66" s="68"/>
      <c r="F66" s="45"/>
      <c r="G66" s="71"/>
      <c r="H66" s="36"/>
      <c r="I66" s="62"/>
      <c r="J66" s="36"/>
      <c r="K66" s="6"/>
      <c r="L66" s="6"/>
      <c r="M66" s="6"/>
      <c r="N66" s="5"/>
      <c r="O66" s="5">
        <f t="shared" si="3"/>
        <v>0</v>
      </c>
      <c r="P66" s="36"/>
      <c r="Q66" s="36"/>
      <c r="R66" s="37"/>
      <c r="S66" s="36"/>
      <c r="T66" s="36"/>
    </row>
    <row r="67" spans="1:20" ht="12" customHeight="1">
      <c r="A67" s="38">
        <v>15</v>
      </c>
      <c r="B67" s="39" t="s">
        <v>56</v>
      </c>
      <c r="C67" s="40" t="s">
        <v>57</v>
      </c>
      <c r="D67" s="54" t="s">
        <v>30</v>
      </c>
      <c r="E67" s="42">
        <v>0.13</v>
      </c>
      <c r="F67" s="43">
        <f>H67+J67+Q67</f>
        <v>6.6180200999999999</v>
      </c>
      <c r="G67" s="47">
        <v>0.45</v>
      </c>
      <c r="H67" s="36">
        <f>G67*$P$3/1000</f>
        <v>0.93218850000000009</v>
      </c>
      <c r="I67" s="47">
        <v>0.37</v>
      </c>
      <c r="J67" s="36">
        <f>I67*$P$4/1000</f>
        <v>1.0858315999999999</v>
      </c>
      <c r="K67" s="6" t="s">
        <v>80</v>
      </c>
      <c r="L67" s="6" t="s">
        <v>30</v>
      </c>
      <c r="M67" s="6">
        <v>1.1499999999999999</v>
      </c>
      <c r="N67" s="5">
        <v>4</v>
      </c>
      <c r="O67" s="5">
        <f t="shared" si="3"/>
        <v>4.5999999999999996</v>
      </c>
      <c r="P67" s="36">
        <f>E67*F67</f>
        <v>0.86034261300000003</v>
      </c>
      <c r="Q67" s="36">
        <f>SUM(O67:O70)</f>
        <v>4.5999999999999996</v>
      </c>
      <c r="R67" s="37">
        <f>E67*Q67</f>
        <v>0.59799999999999998</v>
      </c>
      <c r="S67" s="36">
        <f>E67*G67</f>
        <v>5.8500000000000003E-2</v>
      </c>
      <c r="T67" s="36">
        <f>E67*I67</f>
        <v>4.8100000000000004E-2</v>
      </c>
    </row>
    <row r="68" spans="1:20" ht="12" customHeight="1">
      <c r="A68" s="38"/>
      <c r="B68" s="39"/>
      <c r="C68" s="40"/>
      <c r="D68" s="55"/>
      <c r="E68" s="42"/>
      <c r="F68" s="44"/>
      <c r="G68" s="47"/>
      <c r="H68" s="36"/>
      <c r="I68" s="47"/>
      <c r="J68" s="36"/>
      <c r="K68" s="6"/>
      <c r="L68" s="6"/>
      <c r="M68" s="6"/>
      <c r="N68" s="5"/>
      <c r="O68" s="5">
        <f t="shared" si="3"/>
        <v>0</v>
      </c>
      <c r="P68" s="36"/>
      <c r="Q68" s="36"/>
      <c r="R68" s="37"/>
      <c r="S68" s="36"/>
      <c r="T68" s="36"/>
    </row>
    <row r="69" spans="1:20" ht="12" customHeight="1">
      <c r="A69" s="38"/>
      <c r="B69" s="39"/>
      <c r="C69" s="40"/>
      <c r="D69" s="55"/>
      <c r="E69" s="42"/>
      <c r="F69" s="44"/>
      <c r="G69" s="47"/>
      <c r="H69" s="36"/>
      <c r="I69" s="47"/>
      <c r="J69" s="36"/>
      <c r="K69" s="6"/>
      <c r="L69" s="6"/>
      <c r="M69" s="33"/>
      <c r="N69" s="5"/>
      <c r="O69" s="5">
        <f t="shared" si="3"/>
        <v>0</v>
      </c>
      <c r="P69" s="36"/>
      <c r="Q69" s="36"/>
      <c r="R69" s="37"/>
      <c r="S69" s="36"/>
      <c r="T69" s="36"/>
    </row>
    <row r="70" spans="1:20" ht="12" customHeight="1">
      <c r="A70" s="38"/>
      <c r="B70" s="39"/>
      <c r="C70" s="40"/>
      <c r="D70" s="55"/>
      <c r="E70" s="42"/>
      <c r="F70" s="45"/>
      <c r="G70" s="47"/>
      <c r="H70" s="36"/>
      <c r="I70" s="47"/>
      <c r="J70" s="36"/>
      <c r="K70" s="6"/>
      <c r="L70" s="6"/>
      <c r="M70" s="6"/>
      <c r="N70" s="5"/>
      <c r="O70" s="5">
        <f t="shared" si="3"/>
        <v>0</v>
      </c>
      <c r="P70" s="36"/>
      <c r="Q70" s="36"/>
      <c r="R70" s="37"/>
      <c r="S70" s="36"/>
      <c r="T70" s="36"/>
    </row>
    <row r="71" spans="1:20" ht="12" customHeight="1">
      <c r="A71" s="38">
        <v>16</v>
      </c>
      <c r="B71" s="64" t="s">
        <v>58</v>
      </c>
      <c r="C71" s="65" t="s">
        <v>59</v>
      </c>
      <c r="D71" s="54" t="s">
        <v>30</v>
      </c>
      <c r="E71" s="42">
        <v>0.31</v>
      </c>
      <c r="F71" s="43">
        <f>H71+J71+Q71</f>
        <v>44.271752499999998</v>
      </c>
      <c r="G71" s="67">
        <v>2.4500000000000002</v>
      </c>
      <c r="H71" s="36">
        <f>G71*$P$3/1000</f>
        <v>5.0752485000000007</v>
      </c>
      <c r="I71" s="47">
        <v>0.37</v>
      </c>
      <c r="J71" s="36">
        <f>I71*$P$4/1000</f>
        <v>1.0858315999999999</v>
      </c>
      <c r="K71" s="6" t="s">
        <v>32</v>
      </c>
      <c r="L71" s="6" t="s">
        <v>30</v>
      </c>
      <c r="M71" s="27">
        <v>1.02</v>
      </c>
      <c r="N71" s="30">
        <v>29.45</v>
      </c>
      <c r="O71" s="5">
        <f t="shared" si="3"/>
        <v>30.039000000000001</v>
      </c>
      <c r="P71" s="36">
        <f>E71*F71</f>
        <v>13.724243274999999</v>
      </c>
      <c r="Q71" s="36">
        <f>SUM(O71:O74)</f>
        <v>38.110672399999999</v>
      </c>
      <c r="R71" s="37">
        <f>E71*Q71</f>
        <v>11.814308444</v>
      </c>
      <c r="S71" s="36">
        <f>E71*G71</f>
        <v>0.75950000000000006</v>
      </c>
      <c r="T71" s="36">
        <f>E71*I71</f>
        <v>0.1147</v>
      </c>
    </row>
    <row r="72" spans="1:20" ht="12" customHeight="1">
      <c r="A72" s="38"/>
      <c r="B72" s="64"/>
      <c r="C72" s="65"/>
      <c r="D72" s="55"/>
      <c r="E72" s="42"/>
      <c r="F72" s="44"/>
      <c r="G72" s="67"/>
      <c r="H72" s="36"/>
      <c r="I72" s="47"/>
      <c r="J72" s="36"/>
      <c r="K72" s="6" t="s">
        <v>81</v>
      </c>
      <c r="L72" s="6" t="s">
        <v>31</v>
      </c>
      <c r="M72" s="27">
        <v>1.61</v>
      </c>
      <c r="N72" s="30">
        <v>3.5</v>
      </c>
      <c r="O72" s="5">
        <f t="shared" si="3"/>
        <v>5.6350000000000007</v>
      </c>
      <c r="P72" s="36"/>
      <c r="Q72" s="36"/>
      <c r="R72" s="37"/>
      <c r="S72" s="36"/>
      <c r="T72" s="36"/>
    </row>
    <row r="73" spans="1:20" ht="12" customHeight="1">
      <c r="A73" s="38"/>
      <c r="B73" s="64"/>
      <c r="C73" s="65"/>
      <c r="D73" s="55"/>
      <c r="E73" s="42"/>
      <c r="F73" s="44"/>
      <c r="G73" s="67"/>
      <c r="H73" s="36"/>
      <c r="I73" s="47"/>
      <c r="J73" s="36"/>
      <c r="K73" s="6" t="s">
        <v>82</v>
      </c>
      <c r="L73" s="6" t="s">
        <v>83</v>
      </c>
      <c r="M73" s="34">
        <v>1.72E-2</v>
      </c>
      <c r="N73" s="35">
        <v>141.667</v>
      </c>
      <c r="O73" s="5">
        <f t="shared" si="3"/>
        <v>2.4366724</v>
      </c>
      <c r="P73" s="36"/>
      <c r="Q73" s="36"/>
      <c r="R73" s="37"/>
      <c r="S73" s="36"/>
      <c r="T73" s="36"/>
    </row>
    <row r="74" spans="1:20" ht="12" customHeight="1">
      <c r="A74" s="38"/>
      <c r="B74" s="64"/>
      <c r="C74" s="66"/>
      <c r="D74" s="55"/>
      <c r="E74" s="42"/>
      <c r="F74" s="45"/>
      <c r="G74" s="67"/>
      <c r="H74" s="36"/>
      <c r="I74" s="47"/>
      <c r="J74" s="36"/>
      <c r="K74" s="6"/>
      <c r="L74" s="6"/>
      <c r="M74" s="6"/>
      <c r="N74" s="5"/>
      <c r="O74" s="5">
        <f t="shared" si="3"/>
        <v>0</v>
      </c>
      <c r="P74" s="36"/>
      <c r="Q74" s="36"/>
      <c r="R74" s="37"/>
      <c r="S74" s="36"/>
      <c r="T74" s="36"/>
    </row>
    <row r="75" spans="1:20" ht="12" customHeight="1">
      <c r="A75" s="38">
        <v>17</v>
      </c>
      <c r="B75" s="48" t="s">
        <v>29</v>
      </c>
      <c r="C75" s="40" t="s">
        <v>60</v>
      </c>
      <c r="D75" s="54" t="s">
        <v>28</v>
      </c>
      <c r="E75" s="63">
        <v>20.8</v>
      </c>
      <c r="F75" s="43">
        <f>H75+J75+Q75</f>
        <v>0.47</v>
      </c>
      <c r="G75" s="57"/>
      <c r="H75" s="36">
        <f>G75*$P$3/1000</f>
        <v>0</v>
      </c>
      <c r="I75" s="60"/>
      <c r="J75" s="36">
        <f>I75*$P$4/1000</f>
        <v>0</v>
      </c>
      <c r="K75" s="23" t="s">
        <v>84</v>
      </c>
      <c r="L75" s="6" t="s">
        <v>28</v>
      </c>
      <c r="M75" s="6">
        <v>1</v>
      </c>
      <c r="N75" s="5">
        <v>0.47</v>
      </c>
      <c r="O75" s="5">
        <f t="shared" si="3"/>
        <v>0.47</v>
      </c>
      <c r="P75" s="36">
        <f>E75*F75</f>
        <v>9.7759999999999998</v>
      </c>
      <c r="Q75" s="36">
        <f>SUM(O75:O78)</f>
        <v>0.47</v>
      </c>
      <c r="R75" s="37">
        <f>E75*Q75</f>
        <v>9.7759999999999998</v>
      </c>
      <c r="S75" s="36">
        <f>E75*G75</f>
        <v>0</v>
      </c>
      <c r="T75" s="36">
        <f>E75*I75</f>
        <v>0</v>
      </c>
    </row>
    <row r="76" spans="1:20" ht="12" customHeight="1">
      <c r="A76" s="38"/>
      <c r="B76" s="49"/>
      <c r="C76" s="40"/>
      <c r="D76" s="55"/>
      <c r="E76" s="63"/>
      <c r="F76" s="44"/>
      <c r="G76" s="58"/>
      <c r="H76" s="36"/>
      <c r="I76" s="61"/>
      <c r="J76" s="36"/>
      <c r="K76" s="6"/>
      <c r="L76" s="6"/>
      <c r="M76" s="6"/>
      <c r="N76" s="5"/>
      <c r="O76" s="5">
        <f t="shared" si="3"/>
        <v>0</v>
      </c>
      <c r="P76" s="36"/>
      <c r="Q76" s="36"/>
      <c r="R76" s="37"/>
      <c r="S76" s="36"/>
      <c r="T76" s="36"/>
    </row>
    <row r="77" spans="1:20" ht="12" customHeight="1">
      <c r="A77" s="38"/>
      <c r="B77" s="49"/>
      <c r="C77" s="40"/>
      <c r="D77" s="55"/>
      <c r="E77" s="63"/>
      <c r="F77" s="44"/>
      <c r="G77" s="58"/>
      <c r="H77" s="36"/>
      <c r="I77" s="61"/>
      <c r="J77" s="36"/>
      <c r="K77" s="6"/>
      <c r="L77" s="6"/>
      <c r="M77" s="24"/>
      <c r="N77" s="5"/>
      <c r="O77" s="5">
        <f t="shared" si="3"/>
        <v>0</v>
      </c>
      <c r="P77" s="36"/>
      <c r="Q77" s="36"/>
      <c r="R77" s="37"/>
      <c r="S77" s="36"/>
      <c r="T77" s="36"/>
    </row>
    <row r="78" spans="1:20" ht="12" customHeight="1">
      <c r="A78" s="38"/>
      <c r="B78" s="50"/>
      <c r="C78" s="40"/>
      <c r="D78" s="56"/>
      <c r="E78" s="63"/>
      <c r="F78" s="45"/>
      <c r="G78" s="59"/>
      <c r="H78" s="36"/>
      <c r="I78" s="62"/>
      <c r="J78" s="36"/>
      <c r="K78" s="6"/>
      <c r="L78" s="6"/>
      <c r="M78" s="6"/>
      <c r="N78" s="5"/>
      <c r="O78" s="5">
        <f t="shared" si="3"/>
        <v>0</v>
      </c>
      <c r="P78" s="36"/>
      <c r="Q78" s="36"/>
      <c r="R78" s="37"/>
      <c r="S78" s="36"/>
      <c r="T78" s="36"/>
    </row>
    <row r="79" spans="1:20" ht="12" customHeight="1">
      <c r="A79" s="38">
        <v>18</v>
      </c>
      <c r="B79" s="48" t="s">
        <v>29</v>
      </c>
      <c r="C79" s="51" t="s">
        <v>61</v>
      </c>
      <c r="D79" s="54" t="s">
        <v>28</v>
      </c>
      <c r="E79" s="42">
        <v>2.2200000000000002</v>
      </c>
      <c r="F79" s="43">
        <f>H79+J79+Q79</f>
        <v>0.375</v>
      </c>
      <c r="G79" s="57"/>
      <c r="H79" s="36">
        <f>G79*$P$3/1000</f>
        <v>0</v>
      </c>
      <c r="I79" s="60"/>
      <c r="J79" s="36">
        <f>I79*$P$4/1000</f>
        <v>0</v>
      </c>
      <c r="K79" s="29" t="s">
        <v>85</v>
      </c>
      <c r="L79" s="6" t="s">
        <v>28</v>
      </c>
      <c r="M79" s="25">
        <v>1</v>
      </c>
      <c r="N79" s="5">
        <v>0.375</v>
      </c>
      <c r="O79" s="5">
        <f t="shared" si="3"/>
        <v>0.375</v>
      </c>
      <c r="P79" s="36">
        <f>E79*F79</f>
        <v>0.83250000000000002</v>
      </c>
      <c r="Q79" s="36">
        <f>SUM(O79:O82)</f>
        <v>0.375</v>
      </c>
      <c r="R79" s="37">
        <f>E79*Q79</f>
        <v>0.83250000000000002</v>
      </c>
      <c r="S79" s="36">
        <f>E79*G79</f>
        <v>0</v>
      </c>
      <c r="T79" s="36">
        <f>E79*I79</f>
        <v>0</v>
      </c>
    </row>
    <row r="80" spans="1:20" ht="12" customHeight="1">
      <c r="A80" s="38"/>
      <c r="B80" s="49"/>
      <c r="C80" s="52"/>
      <c r="D80" s="55"/>
      <c r="E80" s="42"/>
      <c r="F80" s="44"/>
      <c r="G80" s="58"/>
      <c r="H80" s="36"/>
      <c r="I80" s="61"/>
      <c r="J80" s="36"/>
      <c r="K80" s="6"/>
      <c r="L80" s="6"/>
      <c r="M80" s="6"/>
      <c r="N80" s="5"/>
      <c r="O80" s="5">
        <f t="shared" si="3"/>
        <v>0</v>
      </c>
      <c r="P80" s="36"/>
      <c r="Q80" s="36"/>
      <c r="R80" s="37"/>
      <c r="S80" s="36"/>
      <c r="T80" s="36"/>
    </row>
    <row r="81" spans="1:20" ht="12" customHeight="1">
      <c r="A81" s="38"/>
      <c r="B81" s="49"/>
      <c r="C81" s="52"/>
      <c r="D81" s="55"/>
      <c r="E81" s="42"/>
      <c r="F81" s="44"/>
      <c r="G81" s="58"/>
      <c r="H81" s="36"/>
      <c r="I81" s="61"/>
      <c r="J81" s="36"/>
      <c r="K81" s="6"/>
      <c r="L81" s="6"/>
      <c r="M81" s="24"/>
      <c r="N81" s="5"/>
      <c r="O81" s="5">
        <f t="shared" si="3"/>
        <v>0</v>
      </c>
      <c r="P81" s="36"/>
      <c r="Q81" s="36"/>
      <c r="R81" s="37"/>
      <c r="S81" s="36"/>
      <c r="T81" s="36"/>
    </row>
    <row r="82" spans="1:20" ht="12" customHeight="1">
      <c r="A82" s="38"/>
      <c r="B82" s="50"/>
      <c r="C82" s="53"/>
      <c r="D82" s="56"/>
      <c r="E82" s="42"/>
      <c r="F82" s="45"/>
      <c r="G82" s="59"/>
      <c r="H82" s="36"/>
      <c r="I82" s="62"/>
      <c r="J82" s="36"/>
      <c r="K82" s="6"/>
      <c r="L82" s="6"/>
      <c r="M82" s="6"/>
      <c r="N82" s="5"/>
      <c r="O82" s="5">
        <f t="shared" si="3"/>
        <v>0</v>
      </c>
      <c r="P82" s="36"/>
      <c r="Q82" s="36"/>
      <c r="R82" s="37"/>
      <c r="S82" s="36"/>
      <c r="T82" s="36"/>
    </row>
    <row r="83" spans="1:20" ht="12" customHeight="1">
      <c r="A83" s="38">
        <v>19</v>
      </c>
      <c r="B83" s="48" t="s">
        <v>29</v>
      </c>
      <c r="C83" s="51" t="s">
        <v>62</v>
      </c>
      <c r="D83" s="54" t="s">
        <v>28</v>
      </c>
      <c r="E83" s="42">
        <v>0.43</v>
      </c>
      <c r="F83" s="43">
        <f>H83+J83+Q83</f>
        <v>0.5</v>
      </c>
      <c r="G83" s="57"/>
      <c r="H83" s="36">
        <f>G83*$P$3/1000</f>
        <v>0</v>
      </c>
      <c r="I83" s="60"/>
      <c r="J83" s="36">
        <f>I83*$P$4/1000</f>
        <v>0</v>
      </c>
      <c r="K83" s="29" t="s">
        <v>86</v>
      </c>
      <c r="L83" s="6" t="s">
        <v>28</v>
      </c>
      <c r="M83" s="25">
        <v>1</v>
      </c>
      <c r="N83" s="30">
        <v>0.5</v>
      </c>
      <c r="O83" s="5">
        <f t="shared" si="3"/>
        <v>0.5</v>
      </c>
      <c r="P83" s="36">
        <f>E83*F83</f>
        <v>0.215</v>
      </c>
      <c r="Q83" s="36">
        <f>SUM(O83:O86)</f>
        <v>0.5</v>
      </c>
      <c r="R83" s="37">
        <f>E83*Q83</f>
        <v>0.215</v>
      </c>
      <c r="S83" s="36">
        <f>E83*G83</f>
        <v>0</v>
      </c>
      <c r="T83" s="36">
        <f>E83*I83</f>
        <v>0</v>
      </c>
    </row>
    <row r="84" spans="1:20" ht="12" customHeight="1">
      <c r="A84" s="38"/>
      <c r="B84" s="49"/>
      <c r="C84" s="52"/>
      <c r="D84" s="55"/>
      <c r="E84" s="42"/>
      <c r="F84" s="44"/>
      <c r="G84" s="58"/>
      <c r="H84" s="36"/>
      <c r="I84" s="61"/>
      <c r="J84" s="36"/>
      <c r="K84" s="6"/>
      <c r="L84" s="6"/>
      <c r="M84" s="6"/>
      <c r="N84" s="5"/>
      <c r="O84" s="5">
        <f t="shared" si="3"/>
        <v>0</v>
      </c>
      <c r="P84" s="36"/>
      <c r="Q84" s="36"/>
      <c r="R84" s="37"/>
      <c r="S84" s="36"/>
      <c r="T84" s="36"/>
    </row>
    <row r="85" spans="1:20" ht="12" customHeight="1">
      <c r="A85" s="38"/>
      <c r="B85" s="49"/>
      <c r="C85" s="52"/>
      <c r="D85" s="55"/>
      <c r="E85" s="42"/>
      <c r="F85" s="44"/>
      <c r="G85" s="58"/>
      <c r="H85" s="36"/>
      <c r="I85" s="61"/>
      <c r="J85" s="36"/>
      <c r="K85" s="6"/>
      <c r="L85" s="6"/>
      <c r="M85" s="24"/>
      <c r="N85" s="5"/>
      <c r="O85" s="5">
        <f t="shared" si="3"/>
        <v>0</v>
      </c>
      <c r="P85" s="36"/>
      <c r="Q85" s="36"/>
      <c r="R85" s="37"/>
      <c r="S85" s="36"/>
      <c r="T85" s="36"/>
    </row>
    <row r="86" spans="1:20" ht="12" customHeight="1">
      <c r="A86" s="38"/>
      <c r="B86" s="50"/>
      <c r="C86" s="53"/>
      <c r="D86" s="56"/>
      <c r="E86" s="42"/>
      <c r="F86" s="45"/>
      <c r="G86" s="59"/>
      <c r="H86" s="36"/>
      <c r="I86" s="62"/>
      <c r="J86" s="36"/>
      <c r="K86" s="6"/>
      <c r="L86" s="6"/>
      <c r="M86" s="6"/>
      <c r="N86" s="5"/>
      <c r="O86" s="5">
        <f t="shared" si="3"/>
        <v>0</v>
      </c>
      <c r="P86" s="36"/>
      <c r="Q86" s="36"/>
      <c r="R86" s="37"/>
      <c r="S86" s="36"/>
      <c r="T86" s="36"/>
    </row>
    <row r="87" spans="1:20" ht="12" customHeight="1">
      <c r="A87" s="38">
        <v>20</v>
      </c>
      <c r="B87" s="39" t="s">
        <v>35</v>
      </c>
      <c r="C87" s="40" t="s">
        <v>63</v>
      </c>
      <c r="D87" s="41" t="s">
        <v>30</v>
      </c>
      <c r="E87" s="42">
        <v>0.11</v>
      </c>
      <c r="F87" s="43">
        <f>H87+J87+Q87</f>
        <v>0.95290380000000019</v>
      </c>
      <c r="G87" s="46">
        <v>0.46</v>
      </c>
      <c r="H87" s="36">
        <f>G87*$P$3/1000</f>
        <v>0.95290380000000019</v>
      </c>
      <c r="I87" s="47"/>
      <c r="J87" s="36">
        <f>I87*$P$4/1000</f>
        <v>0</v>
      </c>
      <c r="K87" s="6"/>
      <c r="L87" s="6"/>
      <c r="M87" s="6"/>
      <c r="N87" s="5"/>
      <c r="O87" s="5">
        <f t="shared" si="3"/>
        <v>0</v>
      </c>
      <c r="P87" s="36">
        <f>E87*F87</f>
        <v>0.10481941800000003</v>
      </c>
      <c r="Q87" s="36">
        <f>SUM(O87:O90)</f>
        <v>0</v>
      </c>
      <c r="R87" s="37">
        <f>E87*Q87</f>
        <v>0</v>
      </c>
      <c r="S87" s="36">
        <f>E87*G87</f>
        <v>5.0599999999999999E-2</v>
      </c>
      <c r="T87" s="36">
        <f>E87*I87</f>
        <v>0</v>
      </c>
    </row>
    <row r="88" spans="1:20" ht="12" customHeight="1">
      <c r="A88" s="38"/>
      <c r="B88" s="39"/>
      <c r="C88" s="40"/>
      <c r="D88" s="41"/>
      <c r="E88" s="42"/>
      <c r="F88" s="44"/>
      <c r="G88" s="46"/>
      <c r="H88" s="36"/>
      <c r="I88" s="47"/>
      <c r="J88" s="36"/>
      <c r="K88" s="6"/>
      <c r="L88" s="6"/>
      <c r="M88" s="6"/>
      <c r="N88" s="5"/>
      <c r="O88" s="5">
        <f t="shared" si="3"/>
        <v>0</v>
      </c>
      <c r="P88" s="36"/>
      <c r="Q88" s="36"/>
      <c r="R88" s="37"/>
      <c r="S88" s="36"/>
      <c r="T88" s="36"/>
    </row>
    <row r="89" spans="1:20" ht="12" customHeight="1">
      <c r="A89" s="38"/>
      <c r="B89" s="39"/>
      <c r="C89" s="40"/>
      <c r="D89" s="41"/>
      <c r="E89" s="42"/>
      <c r="F89" s="44"/>
      <c r="G89" s="46"/>
      <c r="H89" s="36"/>
      <c r="I89" s="47"/>
      <c r="J89" s="36"/>
      <c r="K89" s="6"/>
      <c r="L89" s="6"/>
      <c r="M89" s="24"/>
      <c r="N89" s="5"/>
      <c r="O89" s="5">
        <f t="shared" si="3"/>
        <v>0</v>
      </c>
      <c r="P89" s="36"/>
      <c r="Q89" s="36"/>
      <c r="R89" s="37"/>
      <c r="S89" s="36"/>
      <c r="T89" s="36"/>
    </row>
    <row r="90" spans="1:20" ht="12" customHeight="1">
      <c r="A90" s="38"/>
      <c r="B90" s="39"/>
      <c r="C90" s="40"/>
      <c r="D90" s="41"/>
      <c r="E90" s="42"/>
      <c r="F90" s="45"/>
      <c r="G90" s="46"/>
      <c r="H90" s="36"/>
      <c r="I90" s="47"/>
      <c r="J90" s="36"/>
      <c r="K90" s="6"/>
      <c r="L90" s="6"/>
      <c r="M90" s="6"/>
      <c r="N90" s="5"/>
      <c r="O90" s="5">
        <f t="shared" si="3"/>
        <v>0</v>
      </c>
      <c r="P90" s="36"/>
      <c r="Q90" s="36"/>
      <c r="R90" s="37"/>
      <c r="S90" s="36"/>
      <c r="T90" s="36"/>
    </row>
    <row r="91" spans="1:20" ht="6" customHeight="1"/>
    <row r="92" spans="1:20">
      <c r="C92" s="91" t="s">
        <v>0</v>
      </c>
      <c r="D92" s="92" t="s">
        <v>12</v>
      </c>
      <c r="E92" s="92"/>
      <c r="F92" s="92"/>
      <c r="G92" s="92"/>
      <c r="H92" s="10"/>
      <c r="I92" s="10"/>
      <c r="J92" s="10"/>
      <c r="K92" s="10"/>
      <c r="L92" s="10"/>
      <c r="M92" s="10"/>
      <c r="N92" s="10"/>
      <c r="O92" s="10"/>
      <c r="P92" s="12"/>
      <c r="Q92" s="12"/>
      <c r="R92" s="12"/>
      <c r="S92" s="21">
        <f>SUM(S11:S90)</f>
        <v>2.9885600000000005</v>
      </c>
      <c r="T92" s="26">
        <f>SUM(T11:T90)</f>
        <v>2.1488999999999998</v>
      </c>
    </row>
    <row r="93" spans="1:20">
      <c r="C93" s="91"/>
      <c r="D93" s="85" t="s">
        <v>13</v>
      </c>
      <c r="E93" s="85"/>
      <c r="F93" s="85"/>
      <c r="G93" s="85"/>
      <c r="H93" s="10"/>
      <c r="I93" s="10"/>
      <c r="J93" s="10"/>
      <c r="K93" s="10"/>
      <c r="L93" s="10"/>
      <c r="M93" s="10"/>
      <c r="N93" s="10"/>
      <c r="O93" s="10"/>
      <c r="P93" s="12">
        <f>SUM(P11:P90)</f>
        <v>68.263530892800006</v>
      </c>
      <c r="Q93" s="10"/>
      <c r="R93" s="12">
        <f>SUM(R11:R90)</f>
        <v>55.766305343999996</v>
      </c>
      <c r="S93" s="22">
        <f>S92*P3/1000</f>
        <v>6.1908916968000023</v>
      </c>
      <c r="T93" s="22">
        <f>T92*P4/1000</f>
        <v>6.306333851999999</v>
      </c>
    </row>
    <row r="94" spans="1:20"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2"/>
      <c r="Q94" s="10"/>
      <c r="R94" s="11"/>
    </row>
    <row r="95" spans="1:20" s="13" customFormat="1">
      <c r="A95" s="77" t="s">
        <v>87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</row>
  </sheetData>
  <mergeCells count="326"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C92:C93"/>
    <mergeCell ref="D92:G92"/>
    <mergeCell ref="D93:G93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A67:A70"/>
    <mergeCell ref="B67:B70"/>
    <mergeCell ref="C67:C70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95:T95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H51:H54"/>
    <mergeCell ref="I51:I54"/>
    <mergeCell ref="J51:J54"/>
    <mergeCell ref="P51:P54"/>
    <mergeCell ref="Q51:Q54"/>
    <mergeCell ref="R51:R54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S55:S58"/>
    <mergeCell ref="T55:T58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S63:S66"/>
    <mergeCell ref="T63:T66"/>
    <mergeCell ref="J67:J70"/>
    <mergeCell ref="P67:P70"/>
    <mergeCell ref="Q67:Q70"/>
    <mergeCell ref="H59:H62"/>
    <mergeCell ref="I59:I62"/>
    <mergeCell ref="J59:J62"/>
    <mergeCell ref="P59:P62"/>
    <mergeCell ref="Q59:Q62"/>
    <mergeCell ref="R59:R62"/>
    <mergeCell ref="R67:R70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P71:P74"/>
    <mergeCell ref="Q71:Q74"/>
    <mergeCell ref="R71:R74"/>
    <mergeCell ref="S71:S74"/>
    <mergeCell ref="T71:T74"/>
    <mergeCell ref="D67:D70"/>
    <mergeCell ref="E67:E70"/>
    <mergeCell ref="F67:F70"/>
    <mergeCell ref="G67:G70"/>
    <mergeCell ref="H67:H70"/>
    <mergeCell ref="I67:I70"/>
    <mergeCell ref="R75:R78"/>
    <mergeCell ref="S75:S78"/>
    <mergeCell ref="T75:T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P79:P82"/>
    <mergeCell ref="Q79:Q82"/>
    <mergeCell ref="R79:R82"/>
    <mergeCell ref="S79:S82"/>
    <mergeCell ref="T79:T82"/>
    <mergeCell ref="A75:A78"/>
    <mergeCell ref="B75:B78"/>
    <mergeCell ref="C75:C78"/>
    <mergeCell ref="D75:D78"/>
    <mergeCell ref="E75:E78"/>
    <mergeCell ref="F75:F78"/>
    <mergeCell ref="D83:D86"/>
    <mergeCell ref="E83:E86"/>
    <mergeCell ref="F83:F86"/>
    <mergeCell ref="G83:G86"/>
    <mergeCell ref="H83:H86"/>
    <mergeCell ref="I83:I86"/>
    <mergeCell ref="J75:J78"/>
    <mergeCell ref="P75:P78"/>
    <mergeCell ref="Q75:Q78"/>
    <mergeCell ref="G75:G78"/>
    <mergeCell ref="H75:H78"/>
    <mergeCell ref="I75:I78"/>
    <mergeCell ref="J83:J86"/>
    <mergeCell ref="P83:P86"/>
    <mergeCell ref="Q83:Q86"/>
    <mergeCell ref="R83:R86"/>
    <mergeCell ref="S83:S86"/>
    <mergeCell ref="T83:T86"/>
    <mergeCell ref="A87:A90"/>
    <mergeCell ref="B87:B90"/>
    <mergeCell ref="C87:C90"/>
    <mergeCell ref="D87:D90"/>
    <mergeCell ref="E87:E90"/>
    <mergeCell ref="F87:F90"/>
    <mergeCell ref="G87:G90"/>
    <mergeCell ref="H87:H90"/>
    <mergeCell ref="T87:T90"/>
    <mergeCell ref="I87:I90"/>
    <mergeCell ref="J87:J90"/>
    <mergeCell ref="P87:P90"/>
    <mergeCell ref="Q87:Q90"/>
    <mergeCell ref="R87:R90"/>
    <mergeCell ref="S87:S90"/>
    <mergeCell ref="A83:A86"/>
    <mergeCell ref="B83:B86"/>
    <mergeCell ref="C83:C86"/>
  </mergeCells>
  <phoneticPr fontId="5" type="noConversion"/>
  <pageMargins left="0" right="0" top="0.98425196850393704" bottom="0.78740157480314965" header="0.51181102362204722" footer="0.51181102362204722"/>
  <pageSetup paperSize="9" scale="97" orientation="landscape" horizontalDpi="4294967293" verticalDpi="4294967293" r:id="rId1"/>
  <headerFooter alignWithMargins="0">
    <oddFooter>Page &amp;P</oddFooter>
  </headerFooter>
  <rowBreaks count="2" manualBreakCount="2">
    <brk id="3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N8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2015-09-03T09:17:07Z</dcterms:modified>
</cp:coreProperties>
</file>